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 el carmen\Resultados\"/>
    </mc:Choice>
  </mc:AlternateContent>
  <xr:revisionPtr revIDLastSave="0" documentId="13_ncr:1_{BC753475-2EC2-4E29-9CC3-7C807BB564A3}" xr6:coauthVersionLast="47" xr6:coauthVersionMax="47" xr10:uidLastSave="{00000000-0000-0000-0000-000000000000}"/>
  <bookViews>
    <workbookView xWindow="-120" yWindow="-120" windowWidth="20730" windowHeight="11160" tabRatio="691" xr2:uid="{00000000-000D-0000-FFFF-FFFF00000000}"/>
  </bookViews>
  <sheets>
    <sheet name="Variables_Items" sheetId="3" r:id="rId1"/>
    <sheet name="Clasificación" sheetId="16" r:id="rId2"/>
    <sheet name="Respuestas" sheetId="1" r:id="rId3"/>
    <sheet name="Informe Cuantitativo" sheetId="14" r:id="rId4"/>
    <sheet name="OO" sheetId="6" r:id="rId5"/>
    <sheet name="AT" sheetId="8" r:id="rId6"/>
    <sheet name="ED" sheetId="9" r:id="rId7"/>
    <sheet name="CE" sheetId="10" r:id="rId8"/>
    <sheet name="CP" sheetId="12" r:id="rId9"/>
    <sheet name="TG" sheetId="11" r:id="rId10"/>
    <sheet name="AF" sheetId="13" r:id="rId11"/>
  </sheets>
  <definedNames>
    <definedName name="_xlnm._FilterDatabase" localSheetId="2" hidden="1">Respuestas!$A$1:$Q$17</definedName>
    <definedName name="SegmentaciónDeDatos_Variables_Clima_Laboral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2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9" i="14" l="1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B49" i="14"/>
  <c r="C21" i="14" l="1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C22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C23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C24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C25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C26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C27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C28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C29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C32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C33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C34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C35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C36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C37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C38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C39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C40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C41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C42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C43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C44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C45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C46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C47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C48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B48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21" i="14"/>
  <c r="A9" i="14"/>
  <c r="A8" i="14"/>
  <c r="A7" i="14"/>
  <c r="A6" i="14"/>
  <c r="A5" i="14"/>
  <c r="A4" i="14"/>
  <c r="A3" i="14"/>
  <c r="R42" i="14" l="1"/>
  <c r="R47" i="14"/>
  <c r="R39" i="14"/>
  <c r="R38" i="14"/>
  <c r="R30" i="14"/>
  <c r="R41" i="14"/>
  <c r="R29" i="14"/>
  <c r="R46" i="14"/>
  <c r="R43" i="14"/>
  <c r="R40" i="14"/>
  <c r="R45" i="14"/>
  <c r="R44" i="14"/>
  <c r="R48" i="14"/>
  <c r="R28" i="14"/>
  <c r="R25" i="14"/>
  <c r="R36" i="14"/>
  <c r="R21" i="14"/>
  <c r="R23" i="14"/>
  <c r="R32" i="14"/>
  <c r="R26" i="14"/>
  <c r="R37" i="14"/>
  <c r="R35" i="14"/>
  <c r="R33" i="14"/>
  <c r="R31" i="14"/>
  <c r="R27" i="14"/>
  <c r="R22" i="14"/>
  <c r="R34" i="14"/>
  <c r="R24" i="14"/>
  <c r="B6" i="14" l="1"/>
  <c r="B8" i="14"/>
  <c r="B5" i="14"/>
  <c r="B3" i="14"/>
  <c r="B4" i="14"/>
  <c r="B9" i="14"/>
  <c r="B7" i="14"/>
  <c r="B13" i="14" l="1"/>
  <c r="H10" i="6"/>
  <c r="H9" i="11" l="1"/>
  <c r="D9" i="11"/>
  <c r="H12" i="12"/>
  <c r="D12" i="12"/>
  <c r="H11" i="10"/>
  <c r="D11" i="10"/>
  <c r="H12" i="9"/>
  <c r="E12" i="9"/>
  <c r="H12" i="6"/>
  <c r="D12" i="6"/>
  <c r="A5" i="13"/>
  <c r="A6" i="13"/>
  <c r="A4" i="13"/>
  <c r="H8" i="13"/>
  <c r="F8" i="13"/>
  <c r="D8" i="13"/>
  <c r="B8" i="13"/>
  <c r="J6" i="13"/>
  <c r="J5" i="13"/>
  <c r="J4" i="13"/>
  <c r="A5" i="12"/>
  <c r="A6" i="12"/>
  <c r="A7" i="12"/>
  <c r="A8" i="12"/>
  <c r="A4" i="12"/>
  <c r="H10" i="12"/>
  <c r="F10" i="12"/>
  <c r="D10" i="12"/>
  <c r="B10" i="12"/>
  <c r="J8" i="12"/>
  <c r="J7" i="12"/>
  <c r="J6" i="12"/>
  <c r="J5" i="12"/>
  <c r="J4" i="12"/>
  <c r="A5" i="11"/>
  <c r="A4" i="11"/>
  <c r="H7" i="11"/>
  <c r="F7" i="11"/>
  <c r="D7" i="11"/>
  <c r="B7" i="11"/>
  <c r="J5" i="11"/>
  <c r="J4" i="11"/>
  <c r="A5" i="10"/>
  <c r="A6" i="10"/>
  <c r="A7" i="10"/>
  <c r="A4" i="10"/>
  <c r="H9" i="10"/>
  <c r="F9" i="10"/>
  <c r="D9" i="10"/>
  <c r="B9" i="10"/>
  <c r="J7" i="10"/>
  <c r="J6" i="10"/>
  <c r="J5" i="10"/>
  <c r="J4" i="10"/>
  <c r="A5" i="9"/>
  <c r="A6" i="9"/>
  <c r="A7" i="9"/>
  <c r="A8" i="9"/>
  <c r="A4" i="9"/>
  <c r="H10" i="9"/>
  <c r="F10" i="9"/>
  <c r="D10" i="9"/>
  <c r="B10" i="9"/>
  <c r="J8" i="9"/>
  <c r="J7" i="9"/>
  <c r="J6" i="9"/>
  <c r="J5" i="9"/>
  <c r="J4" i="9"/>
  <c r="A5" i="8"/>
  <c r="A6" i="8"/>
  <c r="A7" i="8"/>
  <c r="A4" i="8"/>
  <c r="H9" i="8"/>
  <c r="F9" i="8"/>
  <c r="D9" i="8"/>
  <c r="B9" i="8"/>
  <c r="J7" i="8"/>
  <c r="J6" i="8"/>
  <c r="J5" i="8"/>
  <c r="J4" i="8"/>
  <c r="I10" i="6"/>
  <c r="G10" i="6"/>
  <c r="E10" i="6"/>
  <c r="C10" i="6"/>
  <c r="J10" i="6"/>
  <c r="F10" i="6"/>
  <c r="D10" i="6"/>
  <c r="B10" i="6"/>
  <c r="J5" i="6"/>
  <c r="J6" i="6"/>
  <c r="J7" i="6"/>
  <c r="J8" i="6"/>
  <c r="J4" i="6"/>
  <c r="A5" i="6"/>
  <c r="A6" i="6"/>
  <c r="A7" i="6"/>
  <c r="A8" i="6"/>
  <c r="A4" i="6"/>
  <c r="J8" i="13" l="1"/>
  <c r="E8" i="13" s="1"/>
  <c r="J10" i="12"/>
  <c r="E10" i="12" s="1"/>
  <c r="J7" i="11"/>
  <c r="C7" i="11" s="1"/>
  <c r="G7" i="11"/>
  <c r="I7" i="11"/>
  <c r="J9" i="10"/>
  <c r="C9" i="10" s="1"/>
  <c r="J10" i="9"/>
  <c r="C10" i="9" s="1"/>
  <c r="J9" i="8"/>
  <c r="E9" i="8" s="1"/>
  <c r="I8" i="13" l="1"/>
  <c r="G8" i="13"/>
  <c r="H10" i="13" s="1"/>
  <c r="C8" i="13"/>
  <c r="E10" i="13" s="1"/>
  <c r="C10" i="12"/>
  <c r="G10" i="12"/>
  <c r="I10" i="12"/>
  <c r="E7" i="11"/>
  <c r="I9" i="10"/>
  <c r="G9" i="10"/>
  <c r="E9" i="10"/>
  <c r="I10" i="9"/>
  <c r="E10" i="9"/>
  <c r="G10" i="9"/>
  <c r="I9" i="8"/>
  <c r="G9" i="8"/>
  <c r="C9" i="8"/>
  <c r="D11" i="8" s="1"/>
  <c r="H11" i="8" l="1"/>
</calcChain>
</file>

<file path=xl/sharedStrings.xml><?xml version="1.0" encoding="utf-8"?>
<sst xmlns="http://schemas.openxmlformats.org/spreadsheetml/2006/main" count="800" uniqueCount="123">
  <si>
    <t>Género.</t>
  </si>
  <si>
    <t>Dependencia a la que pertenece:</t>
  </si>
  <si>
    <t>Nivel de encargo:</t>
  </si>
  <si>
    <t>Conozco la misión y visión de mi entidad.</t>
  </si>
  <si>
    <t>Los objetivos de mi entidad son claros.</t>
  </si>
  <si>
    <t>Cuento con los recursos necesarios para realizar mi trabajo eficientemente.</t>
  </si>
  <si>
    <t>Los procedimientos de mi área de trabajo garantizan la efectividad de las acciones que se realizan.</t>
  </si>
  <si>
    <t>Considero que mis funciones están claramente determinadas.</t>
  </si>
  <si>
    <t>Generalmente la persona que se vincula a la entidad recibe un entrenamiento adecuado para realizar su trabajo.</t>
  </si>
  <si>
    <t>La capacitación es una prioridad en la entidad.</t>
  </si>
  <si>
    <t>Estoy satisfecho con las actividades de bienestar que se realizan en la entidad.</t>
  </si>
  <si>
    <t>La entidad me incentiva cuando alcanzo mis objetivos y metas.</t>
  </si>
  <si>
    <t>En mi área, el jefe asigna las cargas de trabajo de forma equitativa.</t>
  </si>
  <si>
    <t xml:space="preserve"> El trato que recibo de mi jefe es respetuoso.</t>
  </si>
  <si>
    <t>Mi jefe tiene en cuenta las sugerencias que le formulo.</t>
  </si>
  <si>
    <t>Recibo de mi jefe retroalimentación (observaciones) tanto de aspectos positivos como de aspectos negativos de mi trabajo.</t>
  </si>
  <si>
    <t>Mi jefe me motiva y reconoce mi trabajo.</t>
  </si>
  <si>
    <t>En mi área de trabajo se ha logrado un nivel de comunicación con mis compañeros de trabajo que facilita el logro de los resultados.</t>
  </si>
  <si>
    <t>Existe un nivel adecuado de comunicación entre las diferentes áreas de la entidad.</t>
  </si>
  <si>
    <t>En mi área compartimos información útil para el trabajo.</t>
  </si>
  <si>
    <t>Cuando surge un problema, sé con exactitud quién debe resolverlo.</t>
  </si>
  <si>
    <t>En mi área de trabajo se fomenta el trabajo en grupo.</t>
  </si>
  <si>
    <t>Considero que las personas de los grupos en que he participado, aportan lo que se espera de ellas para la realización de las tareas.</t>
  </si>
  <si>
    <t>En mi trabajo hago una buena utilización de mis conocimientos.</t>
  </si>
  <si>
    <t>Puedo manejar adecuadamente mi carga de trabajo.</t>
  </si>
  <si>
    <t>Supero las expectativas que mi jefe tiene sobre mi desempeño.</t>
  </si>
  <si>
    <t>Me siento motivado para trabajar por el mejoramiento de los procesos de trabajo.</t>
  </si>
  <si>
    <t>Me encuentro satisfecho con el trabajo que realizo.</t>
  </si>
  <si>
    <t>Mi área de trabajo tiene un ambiente físicoseguro (ergonomía).</t>
  </si>
  <si>
    <t>En mi área de trabajo se efectúan oportunamente las actividades de mantenimiento que sean necesarias.</t>
  </si>
  <si>
    <t xml:space="preserve"> En mi área de trabajo la iluminación es la adecuada.</t>
  </si>
  <si>
    <t>Femenino</t>
  </si>
  <si>
    <t>Secretaria De Hacienda</t>
  </si>
  <si>
    <t>Profesional</t>
  </si>
  <si>
    <t>Totalmente de acuerdo</t>
  </si>
  <si>
    <t>En desacuerdo</t>
  </si>
  <si>
    <t>Totalmente en desacuerdo</t>
  </si>
  <si>
    <t>Asistencial</t>
  </si>
  <si>
    <t>De acuerdo</t>
  </si>
  <si>
    <t>Secretaria De Planeación</t>
  </si>
  <si>
    <t>Masculino</t>
  </si>
  <si>
    <t>Secretaria De Gobierno</t>
  </si>
  <si>
    <t>Técnico</t>
  </si>
  <si>
    <t>Despacho Del Alcalde</t>
  </si>
  <si>
    <t>Directivo</t>
  </si>
  <si>
    <t>Secretaria De Desarrollo Social</t>
  </si>
  <si>
    <t>Variables Clima Laboral</t>
  </si>
  <si>
    <t xml:space="preserve">Ambiente Físico </t>
  </si>
  <si>
    <t>Item</t>
  </si>
  <si>
    <t>ITEM QUE CONFORMA LA VARIABLE</t>
  </si>
  <si>
    <t>T.D</t>
  </si>
  <si>
    <t>D</t>
  </si>
  <si>
    <t>A</t>
  </si>
  <si>
    <t>T.A</t>
  </si>
  <si>
    <t>f</t>
  </si>
  <si>
    <t>F</t>
  </si>
  <si>
    <t>%</t>
  </si>
  <si>
    <t>N</t>
  </si>
  <si>
    <t>Orientación organizacional</t>
  </si>
  <si>
    <t>Administración del talento humano</t>
  </si>
  <si>
    <t xml:space="preserve">Estilo de dirección </t>
  </si>
  <si>
    <t xml:space="preserve">Comunicación e integración </t>
  </si>
  <si>
    <t xml:space="preserve">Trabajo en grupo </t>
  </si>
  <si>
    <t>Trabajo en grupo</t>
  </si>
  <si>
    <t>Capacidad profesional</t>
  </si>
  <si>
    <t>VARIABLE: Orientación organizacional</t>
  </si>
  <si>
    <t>Total Rts. Por Item</t>
  </si>
  <si>
    <t>Total Rtas. En la variable</t>
  </si>
  <si>
    <t>VARIABLE: Administración del talento humano</t>
  </si>
  <si>
    <t xml:space="preserve">VARIABLE: Estilo de dirección </t>
  </si>
  <si>
    <t xml:space="preserve">VARIABLE: Comunicación e integración </t>
  </si>
  <si>
    <t>VARIABLE: Trabajo en grupo</t>
  </si>
  <si>
    <t>VARIABLE: Capacidad profesional</t>
  </si>
  <si>
    <t xml:space="preserve">VARIABLE: Ambiente Físico 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</si>
  <si>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</si>
  <si>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</si>
  <si>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</si>
  <si>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</si>
  <si>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</si>
  <si>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</si>
  <si>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</si>
  <si>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</si>
  <si>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</si>
  <si>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</si>
  <si>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</si>
  <si>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</si>
  <si>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</si>
  <si>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</si>
  <si>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</si>
  <si>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</si>
  <si>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Femenino2</t>
  </si>
  <si>
    <t>Femenino3</t>
  </si>
  <si>
    <t>Femenino4</t>
  </si>
  <si>
    <t>Femenino5</t>
  </si>
  <si>
    <t>Femenino6</t>
  </si>
  <si>
    <t>Masculino7</t>
  </si>
  <si>
    <t>Femenino8</t>
  </si>
  <si>
    <t>Masculino9</t>
  </si>
  <si>
    <t>Femenino10</t>
  </si>
  <si>
    <t>Masculino11</t>
  </si>
  <si>
    <t>Masculino12</t>
  </si>
  <si>
    <t>Femenino13</t>
  </si>
  <si>
    <t>Masculino14</t>
  </si>
  <si>
    <t>Femenino15</t>
  </si>
  <si>
    <t>Resultado por item de variable.</t>
  </si>
  <si>
    <t>VARIABLES CLIMA LABORAL</t>
  </si>
  <si>
    <t>RESULTADO TOTAL</t>
  </si>
  <si>
    <t>PUNTAJE FINAL CLIMA LABORAL</t>
  </si>
  <si>
    <t>Tipo de respuesta</t>
  </si>
  <si>
    <t>Valor cuantitativo</t>
  </si>
  <si>
    <t>ESTADO DEL CLIMA ORGANIZACIONAL</t>
  </si>
  <si>
    <t>DESCRIPCIÓN</t>
  </si>
  <si>
    <t>RANGO DE CALIFICACIÓN</t>
  </si>
  <si>
    <t>EXCELENTE</t>
  </si>
  <si>
    <t xml:space="preserve">El clima organizacional es ejemplar, el equipo de trabajo esta satisfecho y se cumplen la totalidad de las expectativas. </t>
  </si>
  <si>
    <t>Resultado mayor a 4,5</t>
  </si>
  <si>
    <t>BUENO</t>
  </si>
  <si>
    <t xml:space="preserve">Aunque se gestiona de manera correcta el clima organizacional, existen factores en los que aun es necesario mejorar. </t>
  </si>
  <si>
    <t>Resultado entre 3,5 y 4,5</t>
  </si>
  <si>
    <t>MALO</t>
  </si>
  <si>
    <t xml:space="preserve">El clima organizacional en la empresa es critico. Es de vital importancia generar un plan de acción a la mejora. </t>
  </si>
  <si>
    <t>Resultado menor a 3,5</t>
  </si>
  <si>
    <t>Resultado por persona.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</si>
</sst>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9" fontId="0" fillId="0" borderId="6" xfId="1" applyFont="1" applyBorder="1" applyAlignment="1">
      <alignment wrapText="1"/>
    </xf>
    <xf numFmtId="9" fontId="0" fillId="0" borderId="0" xfId="0" applyNumberFormat="1" applyAlignment="1">
      <alignment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9" fontId="0" fillId="0" borderId="6" xfId="1" applyFont="1" applyBorder="1" applyAlignment="1">
      <alignment vertical="center" wrapText="1"/>
    </xf>
    <xf numFmtId="9" fontId="0" fillId="0" borderId="0" xfId="0" applyNumberFormat="1" applyAlignment="1">
      <alignment vertical="center" wrapText="1"/>
    </xf>
    <xf numFmtId="0" fontId="4" fillId="0" borderId="0" xfId="0" applyFont="1"/>
    <xf numFmtId="0" fontId="5" fillId="0" borderId="0" xfId="0" applyFont="1"/>
    <xf numFmtId="0" fontId="4" fillId="0" borderId="6" xfId="0" applyFont="1" applyBorder="1"/>
    <xf numFmtId="0" fontId="8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top"/>
    </xf>
    <xf numFmtId="0" fontId="5" fillId="0" borderId="8" xfId="0" applyFont="1" applyBorder="1"/>
    <xf numFmtId="0" fontId="5" fillId="0" borderId="2" xfId="0" applyFont="1" applyBorder="1"/>
    <xf numFmtId="0" fontId="8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14" fillId="2" borderId="0" xfId="2" applyFont="1" applyAlignment="1"/>
    <xf numFmtId="164" fontId="14" fillId="2" borderId="0" xfId="2" applyNumberFormat="1" applyFont="1" applyAlignment="1">
      <alignment horizontal="center"/>
    </xf>
    <xf numFmtId="0" fontId="2" fillId="4" borderId="3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/>
    </xf>
    <xf numFmtId="0" fontId="13" fillId="0" borderId="0" xfId="0" applyFont="1"/>
    <xf numFmtId="0" fontId="6" fillId="5" borderId="10" xfId="0" applyFont="1" applyFill="1" applyBorder="1" applyAlignment="1">
      <alignment horizontal="center" wrapText="1"/>
    </xf>
    <xf numFmtId="0" fontId="6" fillId="5" borderId="0" xfId="0" applyFont="1" applyFill="1" applyAlignment="1">
      <alignment horizontal="center" vertical="center" wrapText="1"/>
    </xf>
    <xf numFmtId="0" fontId="0" fillId="4" borderId="10" xfId="0" applyFill="1" applyBorder="1" applyAlignment="1">
      <alignment horizontal="center"/>
    </xf>
    <xf numFmtId="0" fontId="0" fillId="6" borderId="10" xfId="0" applyFill="1" applyBorder="1"/>
    <xf numFmtId="0" fontId="0" fillId="7" borderId="1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1" fillId="0" borderId="7" xfId="0" applyFont="1" applyBorder="1"/>
    <xf numFmtId="0" fontId="3" fillId="0" borderId="0" xfId="0" applyFont="1"/>
    <xf numFmtId="0" fontId="6" fillId="5" borderId="10" xfId="0" applyFont="1" applyFill="1" applyBorder="1" applyAlignment="1">
      <alignment horizontal="center" vertical="center"/>
    </xf>
    <xf numFmtId="0" fontId="0" fillId="6" borderId="10" xfId="0" applyFill="1" applyBorder="1"/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3">
    <cellStyle name="Énfasis5" xfId="2" builtinId="45"/>
    <cellStyle name="Normal" xfId="0" builtinId="0"/>
    <cellStyle name="Porcentaje" xfId="1" builtinId="5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006100"/>
      </font>
      <fill>
        <patternFill>
          <bgColor rgb="FFC6EFCE"/>
        </patternFill>
      </fill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theme="4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solid">
          <fgColor indexed="64"/>
          <bgColor rgb="FF00B05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3352322305182493"/>
          <c:y val="0.11887817681326419"/>
          <c:w val="0.63242025265997026"/>
          <c:h val="0.7928181294411369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'Informe Cuantitativo'!$B$2</c:f>
              <c:strCache>
                <c:ptCount val="1"/>
                <c:pt idx="0">
                  <c:v>RESULTADO TOTAL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'Informe Cuantitativo'!$A$3:$A$9</c:f>
              <c:strCache>
                <c:ptCount val="7"/>
                <c:pt idx="0">
                  <c:v>Orientación organizacional</c:v>
                </c:pt>
                <c:pt idx="1">
                  <c:v>Administración del talento humano</c:v>
                </c:pt>
                <c:pt idx="2">
                  <c:v>Estilo de dirección </c:v>
                </c:pt>
                <c:pt idx="3">
                  <c:v>Comunicación e integración </c:v>
                </c:pt>
                <c:pt idx="4">
                  <c:v>Trabajo en grupo </c:v>
                </c:pt>
                <c:pt idx="5">
                  <c:v>Capacidad profesional</c:v>
                </c:pt>
                <c:pt idx="6">
                  <c:v>Ambiente Físico </c:v>
                </c:pt>
              </c:strCache>
            </c:strRef>
          </c:cat>
          <c:val>
            <c:numRef>
              <c:f>'Informe Cuantitativo'!$B$3:$B$9</c:f>
              <c:numCache>
                <c:formatCode>0.00</c:formatCode>
                <c:ptCount val="7"/>
                <c:pt idx="0">
                  <c:v>3.8624999999999998</c:v>
                </c:pt>
                <c:pt idx="1">
                  <c:v>3.453125</c:v>
                </c:pt>
                <c:pt idx="2">
                  <c:v>4.3250000000000002</c:v>
                </c:pt>
                <c:pt idx="3">
                  <c:v>4.140625</c:v>
                </c:pt>
                <c:pt idx="4">
                  <c:v>4.1875</c:v>
                </c:pt>
                <c:pt idx="5">
                  <c:v>3.8</c:v>
                </c:pt>
                <c:pt idx="6">
                  <c:v>3.375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2E-4820-AB52-34423E9C12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03999855"/>
        <c:axId val="1603991535"/>
      </c:barChart>
      <c:catAx>
        <c:axId val="1603999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3991535"/>
        <c:crosses val="autoZero"/>
        <c:auto val="1"/>
        <c:lblAlgn val="ctr"/>
        <c:lblOffset val="100"/>
        <c:noMultiLvlLbl val="0"/>
      </c:catAx>
      <c:valAx>
        <c:axId val="1603991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3999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13154</xdr:colOff>
      <xdr:row>0</xdr:row>
      <xdr:rowOff>142875</xdr:rowOff>
    </xdr:from>
    <xdr:to>
      <xdr:col>17</xdr:col>
      <xdr:colOff>1191078</xdr:colOff>
      <xdr:row>11</xdr:row>
      <xdr:rowOff>179161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Variables Clima Laboral">
              <a:extLst>
                <a:ext uri="{FF2B5EF4-FFF2-40B4-BE49-F238E27FC236}">
                  <a16:creationId xmlns:a16="http://schemas.microsoft.com/office/drawing/2014/main" id="{BCD079EF-B0E1-465B-931B-E02645FAFC5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bles Clima Labor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379904" y="142875"/>
              <a:ext cx="1828799" cy="235403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2</xdr:col>
      <xdr:colOff>544285</xdr:colOff>
      <xdr:row>0</xdr:row>
      <xdr:rowOff>0</xdr:rowOff>
    </xdr:from>
    <xdr:to>
      <xdr:col>15</xdr:col>
      <xdr:colOff>428625</xdr:colOff>
      <xdr:row>18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FE582F3-75EB-4715-AAF2-34C64B261E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Variables_Clima_Laboral" xr10:uid="{A8156ED7-905F-4C85-9252-25F3A5F91932}" sourceName="Variables Clima Laboral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Variables Clima Laboral" xr10:uid="{66E3946A-5837-4E58-ACA4-6450B04405BD}" cache="SegmentaciónDeDatos_Variables_Clima_Laboral" caption="Variables Clima Laboral" rowHeight="22542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F32558-5113-4919-9B48-B7A681A19FC0}" name="Tabla1" displayName="Tabla1" ref="A1:B29" totalsRowShown="0" headerRowDxfId="74" headerRowBorderDxfId="73" tableBorderDxfId="72" totalsRowBorderDxfId="71">
  <autoFilter ref="A1:B29" xr:uid="{03F32558-5113-4919-9B48-B7A681A19FC0}"/>
  <tableColumns count="2">
    <tableColumn id="1" xr3:uid="{09DE2478-5855-499D-B07D-1AD517626AFF}" name="Variables Clima Laboral" dataDxfId="70"/>
    <tableColumn id="2" xr3:uid="{83C25342-A50A-4EE5-9DC9-FAB7ADB6FBF0}" name="Item" dataDxfId="69"/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11A1B0F-22D7-4006-8DC9-5C35C7CEBC12}" name="Tabla9" displayName="Tabla9" ref="B2:C6" totalsRowShown="0" headerRowDxfId="65">
  <autoFilter ref="B2:C6" xr:uid="{811A1B0F-22D7-4006-8DC9-5C35C7CEBC12}"/>
  <tableColumns count="2">
    <tableColumn id="1" xr3:uid="{1D40F49D-3DD6-4A92-8E25-193856692902}" name="Tipo de respuesta" dataDxfId="64"/>
    <tableColumn id="2" xr3:uid="{8185CF9F-0807-4169-BB4F-1EF967875BC2}" name="Valor cuantitativo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F84FF1B-EEA8-472C-85E8-C3CC6CC115BA}" name="Tabla5" displayName="Tabla5" ref="A1:Q31" totalsRowShown="0" headerRowDxfId="63" dataDxfId="62">
  <autoFilter ref="A1:Q31" xr:uid="{4F84FF1B-EEA8-472C-85E8-C3CC6CC115BA}"/>
  <tableColumns count="17">
    <tableColumn id="1" xr3:uid="{F138CB89-DBB3-4D07-9FA6-D40E19812781}" name="Género." dataDxfId="61"/>
    <tableColumn id="2" xr3:uid="{5A22A96C-085A-4FA8-8683-4242850B1E34}" name="Femenino" dataDxfId="60"/>
    <tableColumn id="3" xr3:uid="{D04A4C0B-B21A-4AFE-BE6C-DFC2DD51D42C}" name="Femenino2" dataDxfId="59"/>
    <tableColumn id="4" xr3:uid="{429E82F2-FAAA-4B61-8EE6-B851FB5C6C2C}" name="Femenino3" dataDxfId="58"/>
    <tableColumn id="5" xr3:uid="{DEA2F5F4-ADCD-4EEC-90E4-EF0851A3D3D3}" name="Femenino4" dataDxfId="57"/>
    <tableColumn id="6" xr3:uid="{CB77A46A-67A0-46CD-BA95-715633C29E02}" name="Masculino" dataDxfId="56"/>
    <tableColumn id="7" xr3:uid="{ACBD4E90-0E2D-41F2-8969-99E08B9B22F4}" name="Femenino5" dataDxfId="55"/>
    <tableColumn id="8" xr3:uid="{4C96916C-BE81-4DC7-A87B-D93610CB6C6C}" name="Femenino6" dataDxfId="54"/>
    <tableColumn id="9" xr3:uid="{E571FBFD-101A-4B1F-A8DA-CC879E0BE31F}" name="Masculino7" dataDxfId="53"/>
    <tableColumn id="10" xr3:uid="{277A9990-B94F-4C17-91D0-EB085205B95B}" name="Femenino8" dataDxfId="52"/>
    <tableColumn id="11" xr3:uid="{6487B464-FF8A-403E-8521-8F4FDB6C3D76}" name="Masculino9" dataDxfId="51"/>
    <tableColumn id="12" xr3:uid="{9611E73C-5293-406E-862F-012ECD8B3F19}" name="Femenino10" dataDxfId="50"/>
    <tableColumn id="13" xr3:uid="{96E40F25-0583-475A-899C-7B42E9016AC0}" name="Masculino11" dataDxfId="49"/>
    <tableColumn id="14" xr3:uid="{AD01350F-13A1-4DF0-9D4C-F230A0F4B795}" name="Masculino12" dataDxfId="48"/>
    <tableColumn id="15" xr3:uid="{31DB3086-D0D7-4BA7-94B6-B7564D1D3E1F}" name="Femenino13" dataDxfId="47"/>
    <tableColumn id="16" xr3:uid="{583CF215-E206-419E-B4C8-96632ABE6E54}" name="Masculino14" dataDxfId="46"/>
    <tableColumn id="17" xr3:uid="{943F17CA-DB26-4B93-8BE6-E9ED6CADC7FC}" name="Femenino15" dataDxfId="45"/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5FF7AC-B522-4315-AB03-010E594BC1A3}" name="Tabla2" displayName="Tabla2" ref="A20:Q49" totalsRowCount="1" headerRowDxfId="41" dataDxfId="39" headerRowBorderDxfId="40" tableBorderDxfId="38" totalsRowBorderDxfId="37">
  <autoFilter ref="A20:Q48" xr:uid="{615FF7AC-B522-4315-AB03-010E594BC1A3}"/>
  <tableColumns count="17">
    <tableColumn id="1" xr3:uid="{0B05A50B-3AA0-4B7C-BAF4-64E0AE75033D}" name="Variables Clima Laboral" totalsRowLabel="Resultado por persona." totalsRowDxfId="36"/>
    <tableColumn id="2" xr3:uid="{81873405-1729-4579-8193-8ECAE9B08E9B}" name="P1" totalsRowFunction="custom" dataDxfId="35" totalsRowDxfId="34">
      <calculatedColumnFormula>+IF(Respuestas!B4="TOTALMENTE DE ACUERDO",5,IF(Respuestas!B4="DE ACUERDO",4,IF(Respuestas!B4="EN DESACUERDO",2,IF(Respuestas!B4="TOTALMENTE EN DESACUERDO",1,1))))</calculatedColumnFormula>
      <totalsRowFormula>+AVERAGE(Tabla2[P1])</totalsRowFormula>
    </tableColumn>
    <tableColumn id="3" xr3:uid="{EB6D4B44-1F5B-4B44-92A8-5E8DFDF091F1}" name="P2" totalsRowFunction="custom" dataDxfId="33" totalsRowDxfId="32">
      <calculatedColumnFormula>+IF(Respuestas!C4="TOTALMENTE DE ACUERDO",5,IF(Respuestas!C4="DE ACUERDO",4,IF(Respuestas!C4="EN DESACUERDO",2,IF(Respuestas!C4="TOTALMENTE EN DESACUERDO",1,1))))</calculatedColumnFormula>
      <totalsRowFormula>+AVERAGE(Tabla2[P2])</totalsRowFormula>
    </tableColumn>
    <tableColumn id="4" xr3:uid="{F7A77E01-3DE0-49DC-984A-8E8C0385716D}" name="P3" totalsRowFunction="custom" dataDxfId="31" totalsRowDxfId="30">
      <calculatedColumnFormula>+IF(Respuestas!D4="TOTALMENTE DE ACUERDO",5,IF(Respuestas!D4="DE ACUERDO",4,IF(Respuestas!D4="EN DESACUERDO",2,IF(Respuestas!D4="TOTALMENTE EN DESACUERDO",1,1))))</calculatedColumnFormula>
      <totalsRowFormula>+AVERAGE(Tabla2[P3])</totalsRowFormula>
    </tableColumn>
    <tableColumn id="5" xr3:uid="{FD5CF684-69E7-427B-A776-8E1F03D80B65}" name="P4" totalsRowFunction="custom" dataDxfId="29" totalsRowDxfId="28">
      <calculatedColumnFormula>+IF(Respuestas!E4="TOTALMENTE DE ACUERDO",5,IF(Respuestas!E4="DE ACUERDO",4,IF(Respuestas!E4="EN DESACUERDO",2,IF(Respuestas!E4="TOTALMENTE EN DESACUERDO",1,1))))</calculatedColumnFormula>
      <totalsRowFormula>+AVERAGE(Tabla2[P4])</totalsRowFormula>
    </tableColumn>
    <tableColumn id="6" xr3:uid="{4915A326-62D5-4B91-8A57-234D30BE3E80}" name="P5" totalsRowFunction="custom" dataDxfId="27" totalsRowDxfId="26">
      <calculatedColumnFormula>+IF(Respuestas!F4="TOTALMENTE DE ACUERDO",5,IF(Respuestas!F4="DE ACUERDO",4,IF(Respuestas!F4="EN DESACUERDO",2,IF(Respuestas!F4="TOTALMENTE EN DESACUERDO",1,1))))</calculatedColumnFormula>
      <totalsRowFormula>+AVERAGE(Tabla2[P5])</totalsRowFormula>
    </tableColumn>
    <tableColumn id="7" xr3:uid="{FAF9BD41-3BA5-479D-AF38-466F2A7AB6FF}" name="P6" totalsRowFunction="custom" dataDxfId="25" totalsRowDxfId="24">
      <calculatedColumnFormula>+IF(Respuestas!G4="TOTALMENTE DE ACUERDO",5,IF(Respuestas!G4="DE ACUERDO",4,IF(Respuestas!G4="EN DESACUERDO",2,IF(Respuestas!G4="TOTALMENTE EN DESACUERDO",1,1))))</calculatedColumnFormula>
      <totalsRowFormula>+AVERAGE(Tabla2[P6])</totalsRowFormula>
    </tableColumn>
    <tableColumn id="8" xr3:uid="{CB3DD178-A842-446C-A662-89666E71FAD5}" name="P7" totalsRowFunction="custom" dataDxfId="23" totalsRowDxfId="22">
      <calculatedColumnFormula>+IF(Respuestas!H4="TOTALMENTE DE ACUERDO",5,IF(Respuestas!H4="DE ACUERDO",4,IF(Respuestas!H4="EN DESACUERDO",2,IF(Respuestas!H4="TOTALMENTE EN DESACUERDO",1,1))))</calculatedColumnFormula>
      <totalsRowFormula>+AVERAGE(Tabla2[P7])</totalsRowFormula>
    </tableColumn>
    <tableColumn id="9" xr3:uid="{5E617B28-630A-48A3-A827-B99580C5489D}" name="P8" totalsRowFunction="custom" dataDxfId="21" totalsRowDxfId="20">
      <calculatedColumnFormula>+IF(Respuestas!I4="TOTALMENTE DE ACUERDO",5,IF(Respuestas!I4="DE ACUERDO",4,IF(Respuestas!I4="EN DESACUERDO",2,IF(Respuestas!I4="TOTALMENTE EN DESACUERDO",1,1))))</calculatedColumnFormula>
      <totalsRowFormula>+AVERAGE(Tabla2[P8])</totalsRowFormula>
    </tableColumn>
    <tableColumn id="10" xr3:uid="{02FF1FC2-BCE9-4CBA-BF09-817460237B95}" name="P9" totalsRowFunction="custom" dataDxfId="19" totalsRowDxfId="18">
      <calculatedColumnFormula>+IF(Respuestas!J4="TOTALMENTE DE ACUERDO",5,IF(Respuestas!J4="DE ACUERDO",4,IF(Respuestas!J4="EN DESACUERDO",2,IF(Respuestas!J4="TOTALMENTE EN DESACUERDO",1,1))))</calculatedColumnFormula>
      <totalsRowFormula>+AVERAGE(Tabla2[P9])</totalsRowFormula>
    </tableColumn>
    <tableColumn id="11" xr3:uid="{B44503D4-3C4A-4226-8C93-DC88E397FA68}" name="P10" totalsRowFunction="custom" dataDxfId="17" totalsRowDxfId="16">
      <calculatedColumnFormula>+IF(Respuestas!K4="TOTALMENTE DE ACUERDO",5,IF(Respuestas!K4="DE ACUERDO",4,IF(Respuestas!K4="EN DESACUERDO",2,IF(Respuestas!K4="TOTALMENTE EN DESACUERDO",1,1))))</calculatedColumnFormula>
      <totalsRowFormula>+AVERAGE(Tabla2[P10])</totalsRowFormula>
    </tableColumn>
    <tableColumn id="12" xr3:uid="{120D012A-1029-44E0-BCC8-C33F9AA22D60}" name="P11" totalsRowFunction="custom" dataDxfId="15" totalsRowDxfId="14">
      <calculatedColumnFormula>+IF(Respuestas!L4="TOTALMENTE DE ACUERDO",5,IF(Respuestas!L4="DE ACUERDO",4,IF(Respuestas!L4="EN DESACUERDO",2,IF(Respuestas!L4="TOTALMENTE EN DESACUERDO",1,1))))</calculatedColumnFormula>
      <totalsRowFormula>+AVERAGE(Tabla2[P11])</totalsRowFormula>
    </tableColumn>
    <tableColumn id="13" xr3:uid="{F464FC39-8196-4565-B951-A964AB7E54C6}" name="P12" totalsRowFunction="custom" dataDxfId="13" totalsRowDxfId="12">
      <calculatedColumnFormula>+IF(Respuestas!M4="TOTALMENTE DE ACUERDO",5,IF(Respuestas!M4="DE ACUERDO",4,IF(Respuestas!M4="EN DESACUERDO",2,IF(Respuestas!M4="TOTALMENTE EN DESACUERDO",1,1))))</calculatedColumnFormula>
      <totalsRowFormula>+AVERAGE(Tabla2[P12])</totalsRowFormula>
    </tableColumn>
    <tableColumn id="14" xr3:uid="{371A4458-B809-4C88-BF3A-900D7EABAD42}" name="P13" totalsRowFunction="custom" dataDxfId="11" totalsRowDxfId="10">
      <calculatedColumnFormula>+IF(Respuestas!N4="TOTALMENTE DE ACUERDO",5,IF(Respuestas!N4="DE ACUERDO",4,IF(Respuestas!N4="EN DESACUERDO",2,IF(Respuestas!N4="TOTALMENTE EN DESACUERDO",1,1))))</calculatedColumnFormula>
      <totalsRowFormula>+AVERAGE(Tabla2[P13])</totalsRowFormula>
    </tableColumn>
    <tableColumn id="15" xr3:uid="{217D3960-9C52-44DA-82C1-8D055CFDFDD3}" name="P14" totalsRowFunction="custom" dataDxfId="9" totalsRowDxfId="8">
      <calculatedColumnFormula>+IF(Respuestas!O4="TOTALMENTE DE ACUERDO",5,IF(Respuestas!O4="DE ACUERDO",4,IF(Respuestas!O4="EN DESACUERDO",2,IF(Respuestas!O4="TOTALMENTE EN DESACUERDO",1,1))))</calculatedColumnFormula>
      <totalsRowFormula>+AVERAGE(Tabla2[P14])</totalsRowFormula>
    </tableColumn>
    <tableColumn id="16" xr3:uid="{CC66438A-1646-43AB-8400-C464C75B465C}" name="P15" totalsRowFunction="custom" dataDxfId="7" totalsRowDxfId="6">
      <calculatedColumnFormula>+IF(Respuestas!P4="TOTALMENTE DE ACUERDO",5,IF(Respuestas!P4="DE ACUERDO",4,IF(Respuestas!P4="EN DESACUERDO",2,IF(Respuestas!P4="TOTALMENTE EN DESACUERDO",1,1))))</calculatedColumnFormula>
      <totalsRowFormula>+AVERAGE(Tabla2[P15])</totalsRowFormula>
    </tableColumn>
    <tableColumn id="17" xr3:uid="{B8A30710-6404-42A3-A0B7-5B83DD956200}" name="P16" totalsRowFunction="custom" dataDxfId="5" totalsRowDxfId="4">
      <calculatedColumnFormula>+IF(Respuestas!Q4="TOTALMENTE DE ACUERDO",5,IF(Respuestas!Q4="DE ACUERDO",4,IF(Respuestas!Q4="EN DESACUERDO",2,IF(Respuestas!Q4="TOTALMENTE EN DESACUERDO",1,1))))</calculatedColumnFormula>
      <totalsRowFormula>+AVERAGE(Tabla2[P16])</totalsRowFormula>
    </tableColumn>
  </tableColumns>
  <tableStyleInfo name="TableStyleLight1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A003158-CE81-4C08-97F1-390C840CC27A}" name="Tabla7" displayName="Tabla7" ref="A2:B9" totalsRowShown="0" headerRowDxfId="3" dataDxfId="2">
  <autoFilter ref="A2:B9" xr:uid="{EA003158-CE81-4C08-97F1-390C840CC27A}"/>
  <tableColumns count="2">
    <tableColumn id="1" xr3:uid="{5B4CCBEE-7C36-40EB-B838-D47B4AF3FB5A}" name="VARIABLES CLIMA LABORAL" dataDxfId="1"/>
    <tableColumn id="2" xr3:uid="{91FD9C5E-B85D-455A-8BC5-3CDE97DEDC1F}" name="RESULTADO TOTAL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microsoft.com/office/2007/relationships/slicer" Target="../slicers/slicer1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3D93D-30F9-49B5-A8A9-82FF14D16128}">
  <dimension ref="A1:B29"/>
  <sheetViews>
    <sheetView tabSelected="1" zoomScale="70" zoomScaleNormal="70" workbookViewId="0"/>
  </sheetViews>
  <sheetFormatPr baseColWidth="10" defaultColWidth="32.28515625" defaultRowHeight="12.75" x14ac:dyDescent="0.2"/>
  <cols>
    <col min="1" max="1" width="33.42578125" style="2" bestFit="1" customWidth="1"/>
    <col min="2" max="2" width="112.7109375" style="2" bestFit="1" customWidth="1"/>
    <col min="3" max="16384" width="32.28515625" style="2"/>
  </cols>
  <sheetData>
    <row r="1" spans="1:2" s="3" customFormat="1" x14ac:dyDescent="0.2">
      <c r="A1" s="37" t="s">
        <v>46</v>
      </c>
      <c r="B1" s="38" t="s">
        <v>48</v>
      </c>
    </row>
    <row r="2" spans="1:2" ht="15.75" customHeight="1" x14ac:dyDescent="0.2">
      <c r="A2" s="4" t="s">
        <v>58</v>
      </c>
      <c r="B2" s="6" t="s">
        <v>3</v>
      </c>
    </row>
    <row r="3" spans="1:2" ht="15.75" customHeight="1" x14ac:dyDescent="0.2">
      <c r="A3" s="4" t="s">
        <v>58</v>
      </c>
      <c r="B3" s="6" t="s">
        <v>4</v>
      </c>
    </row>
    <row r="4" spans="1:2" ht="15.75" customHeight="1" x14ac:dyDescent="0.2">
      <c r="A4" s="4" t="s">
        <v>58</v>
      </c>
      <c r="B4" s="6" t="s">
        <v>5</v>
      </c>
    </row>
    <row r="5" spans="1:2" ht="15.75" customHeight="1" x14ac:dyDescent="0.2">
      <c r="A5" s="4" t="s">
        <v>58</v>
      </c>
      <c r="B5" s="6" t="s">
        <v>6</v>
      </c>
    </row>
    <row r="6" spans="1:2" ht="15.75" customHeight="1" x14ac:dyDescent="0.2">
      <c r="A6" s="4" t="s">
        <v>58</v>
      </c>
      <c r="B6" s="6" t="s">
        <v>7</v>
      </c>
    </row>
    <row r="7" spans="1:2" ht="15" customHeight="1" x14ac:dyDescent="0.2">
      <c r="A7" s="4" t="s">
        <v>59</v>
      </c>
      <c r="B7" s="6" t="s">
        <v>8</v>
      </c>
    </row>
    <row r="8" spans="1:2" ht="15" customHeight="1" x14ac:dyDescent="0.2">
      <c r="A8" s="4" t="s">
        <v>59</v>
      </c>
      <c r="B8" s="6" t="s">
        <v>9</v>
      </c>
    </row>
    <row r="9" spans="1:2" ht="15" customHeight="1" x14ac:dyDescent="0.2">
      <c r="A9" s="4" t="s">
        <v>59</v>
      </c>
      <c r="B9" s="6" t="s">
        <v>10</v>
      </c>
    </row>
    <row r="10" spans="1:2" ht="15" customHeight="1" x14ac:dyDescent="0.2">
      <c r="A10" s="4" t="s">
        <v>59</v>
      </c>
      <c r="B10" s="6" t="s">
        <v>11</v>
      </c>
    </row>
    <row r="11" spans="1:2" ht="15" customHeight="1" x14ac:dyDescent="0.2">
      <c r="A11" s="4" t="s">
        <v>60</v>
      </c>
      <c r="B11" s="6" t="s">
        <v>12</v>
      </c>
    </row>
    <row r="12" spans="1:2" ht="15" customHeight="1" x14ac:dyDescent="0.2">
      <c r="A12" s="4" t="s">
        <v>60</v>
      </c>
      <c r="B12" s="6" t="s">
        <v>13</v>
      </c>
    </row>
    <row r="13" spans="1:2" ht="15" customHeight="1" x14ac:dyDescent="0.2">
      <c r="A13" s="4" t="s">
        <v>60</v>
      </c>
      <c r="B13" s="6" t="s">
        <v>14</v>
      </c>
    </row>
    <row r="14" spans="1:2" ht="15" customHeight="1" x14ac:dyDescent="0.2">
      <c r="A14" s="4" t="s">
        <v>60</v>
      </c>
      <c r="B14" s="6" t="s">
        <v>15</v>
      </c>
    </row>
    <row r="15" spans="1:2" ht="15" customHeight="1" x14ac:dyDescent="0.2">
      <c r="A15" s="4" t="s">
        <v>60</v>
      </c>
      <c r="B15" s="6" t="s">
        <v>16</v>
      </c>
    </row>
    <row r="16" spans="1:2" ht="16.5" customHeight="1" x14ac:dyDescent="0.2">
      <c r="A16" s="4" t="s">
        <v>61</v>
      </c>
      <c r="B16" s="6" t="s">
        <v>17</v>
      </c>
    </row>
    <row r="17" spans="1:2" ht="16.5" customHeight="1" x14ac:dyDescent="0.2">
      <c r="A17" s="4" t="s">
        <v>61</v>
      </c>
      <c r="B17" s="6" t="s">
        <v>18</v>
      </c>
    </row>
    <row r="18" spans="1:2" ht="16.5" customHeight="1" x14ac:dyDescent="0.2">
      <c r="A18" s="4" t="s">
        <v>61</v>
      </c>
      <c r="B18" s="6" t="s">
        <v>19</v>
      </c>
    </row>
    <row r="19" spans="1:2" ht="16.5" customHeight="1" x14ac:dyDescent="0.2">
      <c r="A19" s="4" t="s">
        <v>61</v>
      </c>
      <c r="B19" s="6" t="s">
        <v>20</v>
      </c>
    </row>
    <row r="20" spans="1:2" ht="17.25" customHeight="1" x14ac:dyDescent="0.2">
      <c r="A20" s="4" t="s">
        <v>62</v>
      </c>
      <c r="B20" s="6" t="s">
        <v>21</v>
      </c>
    </row>
    <row r="21" spans="1:2" ht="17.25" customHeight="1" x14ac:dyDescent="0.2">
      <c r="A21" s="4" t="s">
        <v>63</v>
      </c>
      <c r="B21" s="6" t="s">
        <v>22</v>
      </c>
    </row>
    <row r="22" spans="1:2" ht="16.5" customHeight="1" x14ac:dyDescent="0.2">
      <c r="A22" s="4" t="s">
        <v>64</v>
      </c>
      <c r="B22" s="6" t="s">
        <v>23</v>
      </c>
    </row>
    <row r="23" spans="1:2" ht="16.5" customHeight="1" x14ac:dyDescent="0.2">
      <c r="A23" s="4" t="s">
        <v>64</v>
      </c>
      <c r="B23" s="6" t="s">
        <v>24</v>
      </c>
    </row>
    <row r="24" spans="1:2" ht="16.5" customHeight="1" x14ac:dyDescent="0.2">
      <c r="A24" s="4" t="s">
        <v>64</v>
      </c>
      <c r="B24" s="6" t="s">
        <v>25</v>
      </c>
    </row>
    <row r="25" spans="1:2" ht="16.5" customHeight="1" x14ac:dyDescent="0.2">
      <c r="A25" s="4" t="s">
        <v>64</v>
      </c>
      <c r="B25" s="6" t="s">
        <v>26</v>
      </c>
    </row>
    <row r="26" spans="1:2" ht="16.5" customHeight="1" x14ac:dyDescent="0.2">
      <c r="A26" s="4" t="s">
        <v>64</v>
      </c>
      <c r="B26" s="6" t="s">
        <v>27</v>
      </c>
    </row>
    <row r="27" spans="1:2" ht="16.5" customHeight="1" x14ac:dyDescent="0.2">
      <c r="A27" s="5" t="s">
        <v>47</v>
      </c>
      <c r="B27" s="6" t="s">
        <v>28</v>
      </c>
    </row>
    <row r="28" spans="1:2" x14ac:dyDescent="0.2">
      <c r="A28" s="5" t="s">
        <v>47</v>
      </c>
      <c r="B28" s="6" t="s">
        <v>29</v>
      </c>
    </row>
    <row r="29" spans="1:2" x14ac:dyDescent="0.2">
      <c r="A29" s="5" t="s">
        <v>47</v>
      </c>
      <c r="B29" s="7" t="s">
        <v>30</v>
      </c>
    </row>
  </sheetData>
  <conditionalFormatting sqref="B1">
    <cfRule type="duplicateValues" dxfId="75" priority="1"/>
  </conditionalFormatting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6BA5A-6A14-47BF-B014-6020F11305F7}">
  <dimension ref="B2:H11"/>
  <sheetViews>
    <sheetView workbookViewId="0">
      <selection activeCell="I23" sqref="I23"/>
    </sheetView>
  </sheetViews>
  <sheetFormatPr baseColWidth="10" defaultRowHeight="12.75" x14ac:dyDescent="0.2"/>
  <cols>
    <col min="2" max="2" width="23.140625" bestFit="1" customWidth="1"/>
    <col min="3" max="3" width="19.42578125" bestFit="1" customWidth="1"/>
    <col min="7" max="7" width="47.42578125" customWidth="1"/>
    <col min="8" max="8" width="22.140625" bestFit="1" customWidth="1"/>
  </cols>
  <sheetData>
    <row r="2" spans="2:8" x14ac:dyDescent="0.2">
      <c r="B2" s="30" t="s">
        <v>108</v>
      </c>
      <c r="C2" s="30" t="s">
        <v>109</v>
      </c>
    </row>
    <row r="3" spans="2:8" x14ac:dyDescent="0.2">
      <c r="B3" t="s">
        <v>34</v>
      </c>
      <c r="C3">
        <v>5</v>
      </c>
    </row>
    <row r="4" spans="2:8" x14ac:dyDescent="0.2">
      <c r="B4" s="19" t="s">
        <v>38</v>
      </c>
      <c r="C4">
        <v>4</v>
      </c>
    </row>
    <row r="5" spans="2:8" x14ac:dyDescent="0.2">
      <c r="B5" s="19" t="s">
        <v>35</v>
      </c>
      <c r="C5">
        <v>2</v>
      </c>
    </row>
    <row r="6" spans="2:8" x14ac:dyDescent="0.2">
      <c r="B6" s="19" t="s">
        <v>36</v>
      </c>
      <c r="C6">
        <v>1</v>
      </c>
    </row>
    <row r="8" spans="2:8" ht="30" x14ac:dyDescent="0.25">
      <c r="B8" s="40" t="s">
        <v>110</v>
      </c>
      <c r="C8" s="48" t="s">
        <v>111</v>
      </c>
      <c r="D8" s="48"/>
      <c r="E8" s="48"/>
      <c r="F8" s="48"/>
      <c r="G8" s="48"/>
      <c r="H8" s="41" t="s">
        <v>112</v>
      </c>
    </row>
    <row r="9" spans="2:8" x14ac:dyDescent="0.2">
      <c r="B9" s="42" t="s">
        <v>113</v>
      </c>
      <c r="C9" s="49" t="s">
        <v>114</v>
      </c>
      <c r="D9" s="49"/>
      <c r="E9" s="49"/>
      <c r="F9" s="49"/>
      <c r="G9" s="49"/>
      <c r="H9" s="43" t="s">
        <v>115</v>
      </c>
    </row>
    <row r="10" spans="2:8" x14ac:dyDescent="0.2">
      <c r="B10" s="45" t="s">
        <v>116</v>
      </c>
      <c r="C10" s="49" t="s">
        <v>117</v>
      </c>
      <c r="D10" s="49"/>
      <c r="E10" s="49"/>
      <c r="F10" s="49"/>
      <c r="G10" s="49"/>
      <c r="H10" s="43" t="s">
        <v>118</v>
      </c>
    </row>
    <row r="11" spans="2:8" x14ac:dyDescent="0.2">
      <c r="B11" s="44" t="s">
        <v>119</v>
      </c>
      <c r="C11" s="49" t="s">
        <v>120</v>
      </c>
      <c r="D11" s="49"/>
      <c r="E11" s="49"/>
      <c r="F11" s="49"/>
      <c r="G11" s="49"/>
      <c r="H11" s="43" t="s">
        <v>121</v>
      </c>
    </row>
  </sheetData>
  <mergeCells count="4">
    <mergeCell ref="C8:G8"/>
    <mergeCell ref="C9:G9"/>
    <mergeCell ref="C10:G10"/>
    <mergeCell ref="C11:G11"/>
  </mergeCells>
  <conditionalFormatting sqref="B9">
    <cfRule type="cellIs" dxfId="68" priority="3" operator="greaterThan">
      <formula>4.5</formula>
    </cfRule>
  </conditionalFormatting>
  <conditionalFormatting sqref="B10">
    <cfRule type="cellIs" dxfId="67" priority="2" operator="between">
      <formula>3.5</formula>
      <formula>4.5</formula>
    </cfRule>
  </conditionalFormatting>
  <conditionalFormatting sqref="B11">
    <cfRule type="cellIs" dxfId="66" priority="1" operator="lessThan">
      <formula>3.5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31"/>
  <sheetViews>
    <sheetView zoomScale="60" zoomScaleNormal="60" workbookViewId="0">
      <pane ySplit="1" topLeftCell="A2" activePane="bottomLeft" state="frozen"/>
      <selection pane="bottomLeft" activeCell="B1" sqref="B1:Q1"/>
    </sheetView>
  </sheetViews>
  <sheetFormatPr baseColWidth="10" defaultColWidth="14.42578125" defaultRowHeight="15.75" customHeight="1" x14ac:dyDescent="0.2"/>
  <cols>
    <col min="1" max="1" width="26.5703125" customWidth="1"/>
    <col min="2" max="17" width="15.7109375" customWidth="1"/>
    <col min="18" max="18" width="114.5703125" customWidth="1"/>
    <col min="19" max="19" width="73.140625" customWidth="1"/>
    <col min="20" max="20" width="50.42578125" customWidth="1"/>
    <col min="21" max="21" width="60" customWidth="1"/>
    <col min="22" max="22" width="48" customWidth="1"/>
    <col min="23" max="23" width="115" customWidth="1"/>
    <col min="24" max="28" width="21.5703125" customWidth="1"/>
    <col min="29" max="29" width="26" customWidth="1"/>
    <col min="30" max="37" width="21.5703125" customWidth="1"/>
  </cols>
  <sheetData>
    <row r="1" spans="1:17" ht="12.75" x14ac:dyDescent="0.2">
      <c r="A1" s="1" t="s">
        <v>0</v>
      </c>
      <c r="B1" s="1" t="s">
        <v>31</v>
      </c>
      <c r="C1" s="1" t="s">
        <v>90</v>
      </c>
      <c r="D1" s="1" t="s">
        <v>91</v>
      </c>
      <c r="E1" s="1" t="s">
        <v>92</v>
      </c>
      <c r="F1" s="1" t="s">
        <v>40</v>
      </c>
      <c r="G1" s="1" t="s">
        <v>93</v>
      </c>
      <c r="H1" s="1" t="s">
        <v>94</v>
      </c>
      <c r="I1" s="1" t="s">
        <v>95</v>
      </c>
      <c r="J1" s="1" t="s">
        <v>96</v>
      </c>
      <c r="K1" s="1" t="s">
        <v>97</v>
      </c>
      <c r="L1" s="1" t="s">
        <v>98</v>
      </c>
      <c r="M1" s="1" t="s">
        <v>99</v>
      </c>
      <c r="N1" s="1" t="s">
        <v>100</v>
      </c>
      <c r="O1" s="1" t="s">
        <v>101</v>
      </c>
      <c r="P1" s="1" t="s">
        <v>102</v>
      </c>
      <c r="Q1" s="1" t="s">
        <v>103</v>
      </c>
    </row>
    <row r="2" spans="1:17" ht="12.75" x14ac:dyDescent="0.2">
      <c r="A2" s="1" t="s">
        <v>1</v>
      </c>
      <c r="B2" s="1" t="s">
        <v>32</v>
      </c>
      <c r="C2" s="1" t="s">
        <v>32</v>
      </c>
      <c r="D2" s="1" t="s">
        <v>32</v>
      </c>
      <c r="E2" s="1" t="s">
        <v>39</v>
      </c>
      <c r="F2" s="1" t="s">
        <v>41</v>
      </c>
      <c r="G2" s="1" t="s">
        <v>43</v>
      </c>
      <c r="H2" s="1" t="s">
        <v>41</v>
      </c>
      <c r="I2" s="1" t="s">
        <v>39</v>
      </c>
      <c r="J2" s="1" t="s">
        <v>32</v>
      </c>
      <c r="K2" s="1" t="s">
        <v>39</v>
      </c>
      <c r="L2" s="1" t="s">
        <v>32</v>
      </c>
      <c r="M2" s="1" t="s">
        <v>45</v>
      </c>
      <c r="N2" s="1" t="s">
        <v>39</v>
      </c>
      <c r="O2" s="1" t="s">
        <v>43</v>
      </c>
      <c r="P2" s="1" t="s">
        <v>41</v>
      </c>
      <c r="Q2" s="1" t="s">
        <v>39</v>
      </c>
    </row>
    <row r="3" spans="1:17" ht="12.75" x14ac:dyDescent="0.2">
      <c r="A3" s="18" t="s">
        <v>2</v>
      </c>
      <c r="B3" s="1" t="s">
        <v>33</v>
      </c>
      <c r="C3" s="1" t="s">
        <v>37</v>
      </c>
      <c r="D3" s="1" t="s">
        <v>37</v>
      </c>
      <c r="E3" s="1" t="s">
        <v>37</v>
      </c>
      <c r="F3" s="1" t="s">
        <v>42</v>
      </c>
      <c r="G3" s="1" t="s">
        <v>44</v>
      </c>
      <c r="H3" s="1" t="s">
        <v>37</v>
      </c>
      <c r="I3" s="1" t="s">
        <v>37</v>
      </c>
      <c r="J3" s="1" t="s">
        <v>44</v>
      </c>
      <c r="K3" s="1" t="s">
        <v>42</v>
      </c>
      <c r="L3" s="1" t="s">
        <v>37</v>
      </c>
      <c r="M3" s="1" t="s">
        <v>42</v>
      </c>
      <c r="N3" s="1" t="s">
        <v>42</v>
      </c>
      <c r="O3" s="1" t="s">
        <v>37</v>
      </c>
      <c r="P3" s="1" t="s">
        <v>44</v>
      </c>
      <c r="Q3" s="1" t="s">
        <v>37</v>
      </c>
    </row>
    <row r="4" spans="1:17" ht="12.75" x14ac:dyDescent="0.2">
      <c r="A4" s="1" t="s">
        <v>3</v>
      </c>
      <c r="B4" s="1" t="s">
        <v>34</v>
      </c>
      <c r="C4" s="1" t="s">
        <v>38</v>
      </c>
      <c r="D4" s="1" t="s">
        <v>38</v>
      </c>
      <c r="E4" s="1" t="s">
        <v>38</v>
      </c>
      <c r="F4" s="1" t="s">
        <v>38</v>
      </c>
      <c r="G4" s="1" t="s">
        <v>38</v>
      </c>
      <c r="H4" s="1" t="s">
        <v>34</v>
      </c>
      <c r="I4" s="1" t="s">
        <v>34</v>
      </c>
      <c r="J4" s="1" t="s">
        <v>38</v>
      </c>
      <c r="K4" s="1" t="s">
        <v>38</v>
      </c>
      <c r="L4" s="1" t="s">
        <v>38</v>
      </c>
      <c r="M4" s="1" t="s">
        <v>38</v>
      </c>
      <c r="N4" s="1" t="s">
        <v>34</v>
      </c>
      <c r="O4" s="1" t="s">
        <v>34</v>
      </c>
      <c r="P4" s="1" t="s">
        <v>38</v>
      </c>
      <c r="Q4" s="1" t="s">
        <v>38</v>
      </c>
    </row>
    <row r="5" spans="1:17" ht="12.75" x14ac:dyDescent="0.2">
      <c r="A5" s="1" t="s">
        <v>4</v>
      </c>
      <c r="B5" s="18" t="s">
        <v>34</v>
      </c>
      <c r="C5" s="1" t="s">
        <v>38</v>
      </c>
      <c r="D5" s="1" t="s">
        <v>38</v>
      </c>
      <c r="E5" s="1" t="s">
        <v>38</v>
      </c>
      <c r="F5" s="1" t="s">
        <v>38</v>
      </c>
      <c r="G5" s="1" t="s">
        <v>38</v>
      </c>
      <c r="H5" s="1" t="s">
        <v>34</v>
      </c>
      <c r="I5" s="1" t="s">
        <v>34</v>
      </c>
      <c r="J5" s="1" t="s">
        <v>38</v>
      </c>
      <c r="K5" s="1" t="s">
        <v>38</v>
      </c>
      <c r="L5" s="1" t="s">
        <v>38</v>
      </c>
      <c r="M5" s="1" t="s">
        <v>38</v>
      </c>
      <c r="N5" s="1" t="s">
        <v>34</v>
      </c>
      <c r="O5" s="1" t="s">
        <v>34</v>
      </c>
      <c r="P5" s="1" t="s">
        <v>38</v>
      </c>
      <c r="Q5" s="1" t="s">
        <v>34</v>
      </c>
    </row>
    <row r="6" spans="1:17" ht="12.75" x14ac:dyDescent="0.2">
      <c r="A6" s="1" t="s">
        <v>5</v>
      </c>
      <c r="B6" s="1" t="s">
        <v>34</v>
      </c>
      <c r="C6" s="1" t="s">
        <v>38</v>
      </c>
      <c r="D6" s="1" t="s">
        <v>38</v>
      </c>
      <c r="E6" s="1" t="s">
        <v>35</v>
      </c>
      <c r="F6" s="1" t="s">
        <v>38</v>
      </c>
      <c r="G6" s="1" t="s">
        <v>38</v>
      </c>
      <c r="H6" s="1" t="s">
        <v>35</v>
      </c>
      <c r="I6" s="1" t="s">
        <v>38</v>
      </c>
      <c r="J6" s="1" t="s">
        <v>38</v>
      </c>
      <c r="K6" s="1" t="s">
        <v>38</v>
      </c>
      <c r="L6" s="1" t="s">
        <v>36</v>
      </c>
      <c r="M6" s="1" t="s">
        <v>35</v>
      </c>
      <c r="N6" s="1" t="s">
        <v>35</v>
      </c>
      <c r="O6" s="1" t="s">
        <v>35</v>
      </c>
      <c r="P6" s="1" t="s">
        <v>38</v>
      </c>
      <c r="Q6" s="1" t="s">
        <v>38</v>
      </c>
    </row>
    <row r="7" spans="1:17" ht="12.75" x14ac:dyDescent="0.2">
      <c r="A7" s="1" t="s">
        <v>6</v>
      </c>
      <c r="B7" s="1" t="s">
        <v>34</v>
      </c>
      <c r="C7" s="1" t="s">
        <v>38</v>
      </c>
      <c r="D7" s="1" t="s">
        <v>38</v>
      </c>
      <c r="E7" s="1" t="s">
        <v>38</v>
      </c>
      <c r="F7" s="1" t="s">
        <v>38</v>
      </c>
      <c r="G7" s="1" t="s">
        <v>38</v>
      </c>
      <c r="H7" s="1" t="s">
        <v>38</v>
      </c>
      <c r="I7" s="1" t="s">
        <v>38</v>
      </c>
      <c r="J7" s="1" t="s">
        <v>38</v>
      </c>
      <c r="K7" s="1" t="s">
        <v>38</v>
      </c>
      <c r="L7" s="1" t="s">
        <v>38</v>
      </c>
      <c r="M7" s="1" t="s">
        <v>35</v>
      </c>
      <c r="N7" s="1" t="s">
        <v>35</v>
      </c>
      <c r="O7" s="1" t="s">
        <v>34</v>
      </c>
      <c r="P7" s="1" t="s">
        <v>38</v>
      </c>
      <c r="Q7" s="1" t="s">
        <v>38</v>
      </c>
    </row>
    <row r="8" spans="1:17" ht="12.75" x14ac:dyDescent="0.2">
      <c r="A8" s="1" t="s">
        <v>7</v>
      </c>
      <c r="B8" s="1" t="s">
        <v>34</v>
      </c>
      <c r="C8" s="1" t="s">
        <v>38</v>
      </c>
      <c r="D8" s="1" t="s">
        <v>35</v>
      </c>
      <c r="E8" s="1" t="s">
        <v>38</v>
      </c>
      <c r="F8" s="1" t="s">
        <v>35</v>
      </c>
      <c r="G8" s="1" t="s">
        <v>38</v>
      </c>
      <c r="H8" s="1" t="s">
        <v>35</v>
      </c>
      <c r="I8" s="1" t="s">
        <v>38</v>
      </c>
      <c r="J8" s="1" t="s">
        <v>34</v>
      </c>
      <c r="K8" s="1" t="s">
        <v>34</v>
      </c>
      <c r="L8" s="1" t="s">
        <v>38</v>
      </c>
      <c r="M8" s="1" t="s">
        <v>35</v>
      </c>
      <c r="N8" s="1" t="s">
        <v>34</v>
      </c>
      <c r="O8" s="1" t="s">
        <v>35</v>
      </c>
      <c r="P8" s="1" t="s">
        <v>38</v>
      </c>
      <c r="Q8" s="1" t="s">
        <v>35</v>
      </c>
    </row>
    <row r="9" spans="1:17" ht="12.75" x14ac:dyDescent="0.2">
      <c r="A9" s="1" t="s">
        <v>8</v>
      </c>
      <c r="B9" s="1" t="s">
        <v>34</v>
      </c>
      <c r="C9" s="1" t="s">
        <v>38</v>
      </c>
      <c r="D9" s="1" t="s">
        <v>36</v>
      </c>
      <c r="E9" s="1" t="s">
        <v>35</v>
      </c>
      <c r="F9" s="1" t="s">
        <v>38</v>
      </c>
      <c r="G9" s="1" t="s">
        <v>35</v>
      </c>
      <c r="H9" s="1" t="s">
        <v>35</v>
      </c>
      <c r="I9" s="1" t="s">
        <v>38</v>
      </c>
      <c r="J9" s="1" t="s">
        <v>38</v>
      </c>
      <c r="K9" s="1" t="s">
        <v>35</v>
      </c>
      <c r="L9" s="1" t="s">
        <v>38</v>
      </c>
      <c r="M9" s="1" t="s">
        <v>35</v>
      </c>
      <c r="N9" s="1" t="s">
        <v>34</v>
      </c>
      <c r="O9" s="1" t="s">
        <v>36</v>
      </c>
      <c r="P9" s="1" t="s">
        <v>38</v>
      </c>
      <c r="Q9" s="1" t="s">
        <v>35</v>
      </c>
    </row>
    <row r="10" spans="1:17" ht="12.75" x14ac:dyDescent="0.2">
      <c r="A10" s="1" t="s">
        <v>9</v>
      </c>
      <c r="B10" s="1" t="s">
        <v>34</v>
      </c>
      <c r="C10" s="1" t="s">
        <v>35</v>
      </c>
      <c r="D10" s="1" t="s">
        <v>36</v>
      </c>
      <c r="E10" s="1" t="s">
        <v>38</v>
      </c>
      <c r="F10" s="1" t="s">
        <v>35</v>
      </c>
      <c r="G10" s="1" t="s">
        <v>35</v>
      </c>
      <c r="H10" s="1" t="s">
        <v>34</v>
      </c>
      <c r="I10" s="1" t="s">
        <v>38</v>
      </c>
      <c r="J10" s="1" t="s">
        <v>38</v>
      </c>
      <c r="K10" s="1" t="s">
        <v>34</v>
      </c>
      <c r="L10" s="1" t="s">
        <v>35</v>
      </c>
      <c r="M10" s="1" t="s">
        <v>38</v>
      </c>
      <c r="N10" s="1" t="s">
        <v>38</v>
      </c>
      <c r="O10" s="1" t="s">
        <v>34</v>
      </c>
      <c r="P10" s="1" t="s">
        <v>38</v>
      </c>
      <c r="Q10" s="1" t="s">
        <v>34</v>
      </c>
    </row>
    <row r="11" spans="1:17" ht="12.75" x14ac:dyDescent="0.2">
      <c r="A11" s="1" t="s">
        <v>10</v>
      </c>
      <c r="B11" s="1" t="s">
        <v>34</v>
      </c>
      <c r="C11" s="1" t="s">
        <v>35</v>
      </c>
      <c r="D11" s="1" t="s">
        <v>38</v>
      </c>
      <c r="E11" s="1" t="s">
        <v>38</v>
      </c>
      <c r="F11" s="1" t="s">
        <v>34</v>
      </c>
      <c r="G11" s="1" t="s">
        <v>38</v>
      </c>
      <c r="H11" s="1" t="s">
        <v>38</v>
      </c>
      <c r="I11" s="1" t="s">
        <v>34</v>
      </c>
      <c r="J11" s="1" t="s">
        <v>38</v>
      </c>
      <c r="K11" s="1" t="s">
        <v>38</v>
      </c>
      <c r="L11" s="1" t="s">
        <v>38</v>
      </c>
      <c r="M11" s="1" t="s">
        <v>35</v>
      </c>
      <c r="N11" s="1" t="s">
        <v>34</v>
      </c>
      <c r="O11" s="1" t="s">
        <v>38</v>
      </c>
      <c r="P11" s="1" t="s">
        <v>38</v>
      </c>
      <c r="Q11" s="1" t="s">
        <v>38</v>
      </c>
    </row>
    <row r="12" spans="1:17" ht="12.75" x14ac:dyDescent="0.2">
      <c r="A12" s="1" t="s">
        <v>11</v>
      </c>
      <c r="B12" s="1" t="s">
        <v>35</v>
      </c>
      <c r="C12" s="1" t="s">
        <v>35</v>
      </c>
      <c r="D12" s="1" t="s">
        <v>35</v>
      </c>
      <c r="E12" s="1" t="s">
        <v>35</v>
      </c>
      <c r="F12" s="1" t="s">
        <v>38</v>
      </c>
      <c r="G12" s="1" t="s">
        <v>34</v>
      </c>
      <c r="H12" s="1" t="s">
        <v>38</v>
      </c>
      <c r="I12" s="1" t="s">
        <v>38</v>
      </c>
      <c r="J12" s="1" t="s">
        <v>38</v>
      </c>
      <c r="K12" s="1" t="s">
        <v>35</v>
      </c>
      <c r="L12" s="1" t="s">
        <v>38</v>
      </c>
      <c r="M12" s="1" t="s">
        <v>35</v>
      </c>
      <c r="N12" s="1" t="s">
        <v>38</v>
      </c>
      <c r="O12" s="1" t="s">
        <v>38</v>
      </c>
      <c r="P12" s="1" t="s">
        <v>38</v>
      </c>
      <c r="Q12" s="1" t="s">
        <v>35</v>
      </c>
    </row>
    <row r="13" spans="1:17" ht="12.75" x14ac:dyDescent="0.2">
      <c r="A13" s="1" t="s">
        <v>12</v>
      </c>
      <c r="B13" s="1" t="s">
        <v>34</v>
      </c>
      <c r="C13" s="1" t="s">
        <v>38</v>
      </c>
      <c r="D13" s="1" t="s">
        <v>38</v>
      </c>
      <c r="E13" s="1" t="s">
        <v>38</v>
      </c>
      <c r="F13" s="1" t="s">
        <v>38</v>
      </c>
      <c r="G13" s="1" t="s">
        <v>34</v>
      </c>
      <c r="H13" s="1" t="s">
        <v>38</v>
      </c>
      <c r="I13" s="1" t="s">
        <v>38</v>
      </c>
      <c r="J13" s="1" t="s">
        <v>38</v>
      </c>
      <c r="K13" s="1" t="s">
        <v>38</v>
      </c>
      <c r="L13" s="1" t="s">
        <v>38</v>
      </c>
      <c r="M13" s="1" t="s">
        <v>38</v>
      </c>
      <c r="N13" s="1" t="s">
        <v>34</v>
      </c>
      <c r="O13" s="1" t="s">
        <v>38</v>
      </c>
      <c r="P13" s="1" t="s">
        <v>38</v>
      </c>
      <c r="Q13" s="1" t="s">
        <v>38</v>
      </c>
    </row>
    <row r="14" spans="1:17" ht="12.75" x14ac:dyDescent="0.2">
      <c r="A14" s="1" t="s">
        <v>13</v>
      </c>
      <c r="B14" s="1" t="s">
        <v>34</v>
      </c>
      <c r="C14" s="1" t="s">
        <v>34</v>
      </c>
      <c r="D14" s="1" t="s">
        <v>38</v>
      </c>
      <c r="E14" s="1" t="s">
        <v>38</v>
      </c>
      <c r="F14" s="1" t="s">
        <v>34</v>
      </c>
      <c r="G14" s="1" t="s">
        <v>34</v>
      </c>
      <c r="H14" s="1" t="s">
        <v>34</v>
      </c>
      <c r="I14" s="1" t="s">
        <v>34</v>
      </c>
      <c r="J14" s="1" t="s">
        <v>38</v>
      </c>
      <c r="K14" s="1" t="s">
        <v>34</v>
      </c>
      <c r="L14" s="1" t="s">
        <v>34</v>
      </c>
      <c r="M14" s="1" t="s">
        <v>38</v>
      </c>
      <c r="N14" s="1" t="s">
        <v>34</v>
      </c>
      <c r="O14" s="1" t="s">
        <v>34</v>
      </c>
      <c r="P14" s="1" t="s">
        <v>38</v>
      </c>
      <c r="Q14" s="1" t="s">
        <v>34</v>
      </c>
    </row>
    <row r="15" spans="1:17" ht="12.75" x14ac:dyDescent="0.2">
      <c r="A15" s="1" t="s">
        <v>14</v>
      </c>
      <c r="B15" s="1" t="s">
        <v>34</v>
      </c>
      <c r="C15" s="1" t="s">
        <v>34</v>
      </c>
      <c r="D15" s="1" t="s">
        <v>38</v>
      </c>
      <c r="E15" s="1" t="s">
        <v>38</v>
      </c>
      <c r="F15" s="1" t="s">
        <v>34</v>
      </c>
      <c r="G15" s="1" t="s">
        <v>34</v>
      </c>
      <c r="H15" s="1" t="s">
        <v>38</v>
      </c>
      <c r="I15" s="1" t="s">
        <v>34</v>
      </c>
      <c r="J15" s="1" t="s">
        <v>38</v>
      </c>
      <c r="K15" s="1" t="s">
        <v>38</v>
      </c>
      <c r="L15" s="1" t="s">
        <v>34</v>
      </c>
      <c r="M15" s="1" t="s">
        <v>35</v>
      </c>
      <c r="N15" s="1" t="s">
        <v>34</v>
      </c>
      <c r="O15" s="1" t="s">
        <v>34</v>
      </c>
      <c r="P15" s="1" t="s">
        <v>38</v>
      </c>
      <c r="Q15" s="1" t="s">
        <v>38</v>
      </c>
    </row>
    <row r="16" spans="1:17" ht="12.75" x14ac:dyDescent="0.2">
      <c r="A16" s="1" t="s">
        <v>15</v>
      </c>
      <c r="B16" s="1" t="s">
        <v>34</v>
      </c>
      <c r="C16" s="1" t="s">
        <v>34</v>
      </c>
      <c r="D16" s="1" t="s">
        <v>38</v>
      </c>
      <c r="E16" s="1" t="s">
        <v>38</v>
      </c>
      <c r="F16" s="1" t="s">
        <v>38</v>
      </c>
      <c r="G16" s="1" t="s">
        <v>34</v>
      </c>
      <c r="H16" s="1" t="s">
        <v>38</v>
      </c>
      <c r="I16" s="1" t="s">
        <v>34</v>
      </c>
      <c r="J16" s="1" t="s">
        <v>38</v>
      </c>
      <c r="K16" s="1" t="s">
        <v>38</v>
      </c>
      <c r="L16" s="1" t="s">
        <v>34</v>
      </c>
      <c r="M16" s="1" t="s">
        <v>35</v>
      </c>
      <c r="N16" s="1" t="s">
        <v>38</v>
      </c>
      <c r="O16" s="1" t="s">
        <v>38</v>
      </c>
      <c r="P16" s="1" t="s">
        <v>38</v>
      </c>
      <c r="Q16" s="1" t="s">
        <v>38</v>
      </c>
    </row>
    <row r="17" spans="1:17" ht="12.75" x14ac:dyDescent="0.2">
      <c r="A17" s="1" t="s">
        <v>16</v>
      </c>
      <c r="B17" s="1" t="s">
        <v>34</v>
      </c>
      <c r="C17" s="1" t="s">
        <v>34</v>
      </c>
      <c r="D17" s="1" t="s">
        <v>38</v>
      </c>
      <c r="E17" s="1" t="s">
        <v>38</v>
      </c>
      <c r="F17" s="1" t="s">
        <v>34</v>
      </c>
      <c r="G17" s="1" t="s">
        <v>34</v>
      </c>
      <c r="H17" s="1" t="s">
        <v>38</v>
      </c>
      <c r="I17" s="1" t="s">
        <v>34</v>
      </c>
      <c r="J17" s="1" t="s">
        <v>38</v>
      </c>
      <c r="K17" s="1" t="s">
        <v>38</v>
      </c>
      <c r="L17" s="1" t="s">
        <v>38</v>
      </c>
      <c r="M17" s="1" t="s">
        <v>35</v>
      </c>
      <c r="N17" s="1" t="s">
        <v>38</v>
      </c>
      <c r="O17" s="1" t="s">
        <v>38</v>
      </c>
      <c r="P17" s="1" t="s">
        <v>38</v>
      </c>
      <c r="Q17" s="1" t="s">
        <v>38</v>
      </c>
    </row>
    <row r="18" spans="1:17" ht="15.75" customHeight="1" x14ac:dyDescent="0.2">
      <c r="A18" s="1" t="s">
        <v>17</v>
      </c>
      <c r="B18" s="1" t="s">
        <v>34</v>
      </c>
      <c r="C18" s="1" t="s">
        <v>38</v>
      </c>
      <c r="D18" s="1" t="s">
        <v>34</v>
      </c>
      <c r="E18" s="1" t="s">
        <v>38</v>
      </c>
      <c r="F18" s="1" t="s">
        <v>34</v>
      </c>
      <c r="G18" s="1" t="s">
        <v>38</v>
      </c>
      <c r="H18" s="1" t="s">
        <v>38</v>
      </c>
      <c r="I18" s="1" t="s">
        <v>34</v>
      </c>
      <c r="J18" s="1" t="s">
        <v>34</v>
      </c>
      <c r="K18" s="1" t="s">
        <v>38</v>
      </c>
      <c r="L18" s="1" t="s">
        <v>38</v>
      </c>
      <c r="M18" s="1" t="s">
        <v>38</v>
      </c>
      <c r="N18" s="1" t="s">
        <v>34</v>
      </c>
      <c r="O18" s="1" t="s">
        <v>34</v>
      </c>
      <c r="P18" s="1" t="s">
        <v>38</v>
      </c>
      <c r="Q18" s="1" t="s">
        <v>38</v>
      </c>
    </row>
    <row r="19" spans="1:17" ht="15.75" customHeight="1" x14ac:dyDescent="0.2">
      <c r="A19" s="1" t="s">
        <v>18</v>
      </c>
      <c r="B19" s="1" t="s">
        <v>34</v>
      </c>
      <c r="C19" s="1" t="s">
        <v>38</v>
      </c>
      <c r="D19" s="1" t="s">
        <v>35</v>
      </c>
      <c r="E19" s="1" t="s">
        <v>38</v>
      </c>
      <c r="F19" s="1" t="s">
        <v>38</v>
      </c>
      <c r="G19" s="1" t="s">
        <v>38</v>
      </c>
      <c r="H19" s="1" t="s">
        <v>35</v>
      </c>
      <c r="I19" s="1" t="s">
        <v>35</v>
      </c>
      <c r="J19" s="1" t="s">
        <v>38</v>
      </c>
      <c r="K19" s="1" t="s">
        <v>38</v>
      </c>
      <c r="L19" s="1" t="s">
        <v>38</v>
      </c>
      <c r="M19" s="1" t="s">
        <v>38</v>
      </c>
      <c r="N19" s="1" t="s">
        <v>38</v>
      </c>
      <c r="O19" s="1" t="s">
        <v>38</v>
      </c>
      <c r="P19" s="1" t="s">
        <v>38</v>
      </c>
      <c r="Q19" s="1" t="s">
        <v>38</v>
      </c>
    </row>
    <row r="20" spans="1:17" ht="15.75" customHeight="1" x14ac:dyDescent="0.2">
      <c r="A20" s="1" t="s">
        <v>19</v>
      </c>
      <c r="B20" s="1" t="s">
        <v>34</v>
      </c>
      <c r="C20" s="1" t="s">
        <v>38</v>
      </c>
      <c r="D20" s="1" t="s">
        <v>38</v>
      </c>
      <c r="E20" s="1" t="s">
        <v>38</v>
      </c>
      <c r="F20" s="1" t="s">
        <v>38</v>
      </c>
      <c r="G20" s="1" t="s">
        <v>34</v>
      </c>
      <c r="H20" s="1" t="s">
        <v>38</v>
      </c>
      <c r="I20" s="1" t="s">
        <v>34</v>
      </c>
      <c r="J20" s="1" t="s">
        <v>38</v>
      </c>
      <c r="K20" s="1" t="s">
        <v>38</v>
      </c>
      <c r="L20" s="1" t="s">
        <v>38</v>
      </c>
      <c r="M20" s="1" t="s">
        <v>38</v>
      </c>
      <c r="N20" s="1" t="s">
        <v>38</v>
      </c>
      <c r="O20" s="1" t="s">
        <v>34</v>
      </c>
      <c r="P20" s="1" t="s">
        <v>38</v>
      </c>
      <c r="Q20" s="1" t="s">
        <v>38</v>
      </c>
    </row>
    <row r="21" spans="1:17" ht="15.75" customHeight="1" x14ac:dyDescent="0.2">
      <c r="A21" s="1" t="s">
        <v>20</v>
      </c>
      <c r="B21" s="1" t="s">
        <v>34</v>
      </c>
      <c r="C21" s="1" t="s">
        <v>38</v>
      </c>
      <c r="D21" s="1" t="s">
        <v>38</v>
      </c>
      <c r="E21" s="1" t="s">
        <v>38</v>
      </c>
      <c r="F21" s="1" t="s">
        <v>34</v>
      </c>
      <c r="G21" s="1" t="s">
        <v>34</v>
      </c>
      <c r="H21" s="1" t="s">
        <v>38</v>
      </c>
      <c r="I21" s="1" t="s">
        <v>38</v>
      </c>
      <c r="J21" s="1" t="s">
        <v>38</v>
      </c>
      <c r="K21" s="1" t="s">
        <v>38</v>
      </c>
      <c r="L21" s="1" t="s">
        <v>38</v>
      </c>
      <c r="M21" s="1" t="s">
        <v>35</v>
      </c>
      <c r="N21" s="1" t="s">
        <v>34</v>
      </c>
      <c r="O21" s="1" t="s">
        <v>34</v>
      </c>
      <c r="P21" s="1" t="s">
        <v>38</v>
      </c>
      <c r="Q21" s="1" t="s">
        <v>38</v>
      </c>
    </row>
    <row r="22" spans="1:17" ht="15.75" customHeight="1" x14ac:dyDescent="0.2">
      <c r="A22" s="1" t="s">
        <v>21</v>
      </c>
      <c r="B22" s="1" t="s">
        <v>34</v>
      </c>
      <c r="C22" s="1" t="s">
        <v>38</v>
      </c>
      <c r="D22" s="1" t="s">
        <v>38</v>
      </c>
      <c r="E22" s="1" t="s">
        <v>38</v>
      </c>
      <c r="F22" s="1" t="s">
        <v>38</v>
      </c>
      <c r="G22" s="1" t="s">
        <v>34</v>
      </c>
      <c r="H22" s="1" t="s">
        <v>38</v>
      </c>
      <c r="I22" s="1" t="s">
        <v>34</v>
      </c>
      <c r="J22" s="1" t="s">
        <v>34</v>
      </c>
      <c r="K22" s="1" t="s">
        <v>34</v>
      </c>
      <c r="L22" s="1" t="s">
        <v>38</v>
      </c>
      <c r="M22" s="1" t="s">
        <v>35</v>
      </c>
      <c r="N22" s="1" t="s">
        <v>34</v>
      </c>
      <c r="O22" s="1" t="s">
        <v>34</v>
      </c>
      <c r="P22" s="1" t="s">
        <v>38</v>
      </c>
      <c r="Q22" s="1" t="s">
        <v>38</v>
      </c>
    </row>
    <row r="23" spans="1:17" ht="15.75" customHeight="1" x14ac:dyDescent="0.2">
      <c r="A23" s="1" t="s">
        <v>22</v>
      </c>
      <c r="B23" s="1" t="s">
        <v>34</v>
      </c>
      <c r="C23" s="1" t="s">
        <v>38</v>
      </c>
      <c r="D23" s="1" t="s">
        <v>38</v>
      </c>
      <c r="E23" s="1" t="s">
        <v>38</v>
      </c>
      <c r="F23" s="1" t="s">
        <v>38</v>
      </c>
      <c r="G23" s="1" t="s">
        <v>38</v>
      </c>
      <c r="H23" s="1" t="s">
        <v>38</v>
      </c>
      <c r="I23" s="1" t="s">
        <v>38</v>
      </c>
      <c r="J23" s="1" t="s">
        <v>38</v>
      </c>
      <c r="K23" s="1" t="s">
        <v>34</v>
      </c>
      <c r="L23" s="1" t="s">
        <v>38</v>
      </c>
      <c r="M23" s="1" t="s">
        <v>38</v>
      </c>
      <c r="N23" s="1" t="s">
        <v>34</v>
      </c>
      <c r="O23" s="1" t="s">
        <v>35</v>
      </c>
      <c r="P23" s="1" t="s">
        <v>38</v>
      </c>
      <c r="Q23" s="1" t="s">
        <v>38</v>
      </c>
    </row>
    <row r="24" spans="1:17" ht="15.75" customHeight="1" x14ac:dyDescent="0.2">
      <c r="A24" s="1" t="s">
        <v>23</v>
      </c>
      <c r="B24" s="1" t="s">
        <v>36</v>
      </c>
      <c r="C24" s="1" t="s">
        <v>36</v>
      </c>
      <c r="D24" s="1" t="s">
        <v>34</v>
      </c>
      <c r="E24" s="1" t="s">
        <v>35</v>
      </c>
      <c r="F24" s="1" t="s">
        <v>36</v>
      </c>
      <c r="G24" s="1" t="s">
        <v>36</v>
      </c>
      <c r="H24" s="1" t="s">
        <v>34</v>
      </c>
      <c r="I24" s="1" t="s">
        <v>36</v>
      </c>
      <c r="J24" s="1" t="s">
        <v>38</v>
      </c>
      <c r="K24" s="1" t="s">
        <v>36</v>
      </c>
      <c r="L24" s="1" t="s">
        <v>36</v>
      </c>
      <c r="M24" s="1" t="s">
        <v>36</v>
      </c>
      <c r="N24" s="1" t="s">
        <v>36</v>
      </c>
      <c r="O24" s="1" t="s">
        <v>36</v>
      </c>
      <c r="P24" s="1" t="s">
        <v>36</v>
      </c>
      <c r="Q24" s="1" t="s">
        <v>36</v>
      </c>
    </row>
    <row r="25" spans="1:17" ht="15.75" customHeight="1" x14ac:dyDescent="0.2">
      <c r="A25" s="1" t="s">
        <v>24</v>
      </c>
      <c r="B25" s="1" t="s">
        <v>34</v>
      </c>
      <c r="C25" s="1" t="s">
        <v>34</v>
      </c>
      <c r="D25" s="1" t="s">
        <v>38</v>
      </c>
      <c r="E25" s="1" t="s">
        <v>38</v>
      </c>
      <c r="F25" s="1" t="s">
        <v>38</v>
      </c>
      <c r="G25" s="1" t="s">
        <v>34</v>
      </c>
      <c r="H25" s="1" t="s">
        <v>38</v>
      </c>
      <c r="I25" s="1" t="s">
        <v>38</v>
      </c>
      <c r="J25" s="1" t="s">
        <v>38</v>
      </c>
      <c r="K25" s="1" t="s">
        <v>38</v>
      </c>
      <c r="L25" s="1" t="s">
        <v>35</v>
      </c>
      <c r="M25" s="1" t="s">
        <v>34</v>
      </c>
      <c r="N25" s="1" t="s">
        <v>34</v>
      </c>
      <c r="O25" s="1" t="s">
        <v>38</v>
      </c>
      <c r="P25" s="1" t="s">
        <v>38</v>
      </c>
      <c r="Q25" s="1" t="s">
        <v>34</v>
      </c>
    </row>
    <row r="26" spans="1:17" ht="15.75" customHeight="1" x14ac:dyDescent="0.2">
      <c r="A26" s="1" t="s">
        <v>25</v>
      </c>
      <c r="B26" s="1" t="s">
        <v>34</v>
      </c>
      <c r="C26" s="1" t="s">
        <v>38</v>
      </c>
      <c r="D26" s="1" t="s">
        <v>35</v>
      </c>
      <c r="E26" s="1" t="s">
        <v>34</v>
      </c>
      <c r="F26" s="1" t="s">
        <v>34</v>
      </c>
      <c r="G26" s="1" t="s">
        <v>34</v>
      </c>
      <c r="H26" s="1" t="s">
        <v>38</v>
      </c>
      <c r="I26" s="1" t="s">
        <v>38</v>
      </c>
      <c r="J26" s="1" t="s">
        <v>38</v>
      </c>
      <c r="K26" s="1" t="s">
        <v>38</v>
      </c>
      <c r="L26" s="1" t="s">
        <v>38</v>
      </c>
      <c r="M26" s="1" t="s">
        <v>35</v>
      </c>
      <c r="N26" s="1" t="s">
        <v>38</v>
      </c>
      <c r="O26" s="1" t="s">
        <v>34</v>
      </c>
      <c r="P26" s="1" t="s">
        <v>38</v>
      </c>
      <c r="Q26" s="1" t="s">
        <v>38</v>
      </c>
    </row>
    <row r="27" spans="1:17" ht="15.75" customHeight="1" x14ac:dyDescent="0.2">
      <c r="A27" s="1" t="s">
        <v>26</v>
      </c>
      <c r="B27" s="1" t="s">
        <v>34</v>
      </c>
      <c r="C27" s="1" t="s">
        <v>34</v>
      </c>
      <c r="D27" s="1" t="s">
        <v>38</v>
      </c>
      <c r="E27" s="1" t="s">
        <v>38</v>
      </c>
      <c r="F27" s="1" t="s">
        <v>34</v>
      </c>
      <c r="G27" s="1" t="s">
        <v>34</v>
      </c>
      <c r="H27" s="1" t="s">
        <v>38</v>
      </c>
      <c r="I27" s="1" t="s">
        <v>38</v>
      </c>
      <c r="J27" s="1" t="s">
        <v>38</v>
      </c>
      <c r="K27" s="1" t="s">
        <v>38</v>
      </c>
      <c r="L27" s="1" t="s">
        <v>38</v>
      </c>
      <c r="M27" s="1" t="s">
        <v>35</v>
      </c>
      <c r="N27" s="1" t="s">
        <v>34</v>
      </c>
      <c r="O27" s="1" t="s">
        <v>34</v>
      </c>
      <c r="P27" s="1" t="s">
        <v>38</v>
      </c>
      <c r="Q27" s="1" t="s">
        <v>35</v>
      </c>
    </row>
    <row r="28" spans="1:17" ht="15.75" customHeight="1" x14ac:dyDescent="0.2">
      <c r="A28" s="1" t="s">
        <v>27</v>
      </c>
      <c r="B28" s="1" t="s">
        <v>34</v>
      </c>
      <c r="C28" s="1" t="s">
        <v>34</v>
      </c>
      <c r="D28" s="1" t="s">
        <v>34</v>
      </c>
      <c r="E28" s="1" t="s">
        <v>38</v>
      </c>
      <c r="F28" s="1" t="s">
        <v>34</v>
      </c>
      <c r="G28" s="1" t="s">
        <v>34</v>
      </c>
      <c r="H28" s="1" t="s">
        <v>34</v>
      </c>
      <c r="I28" s="1" t="s">
        <v>34</v>
      </c>
      <c r="J28" s="1" t="s">
        <v>34</v>
      </c>
      <c r="K28" s="1" t="s">
        <v>38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38</v>
      </c>
    </row>
    <row r="29" spans="1:17" ht="15.75" customHeight="1" x14ac:dyDescent="0.2">
      <c r="A29" s="1" t="s">
        <v>28</v>
      </c>
      <c r="B29" s="1" t="s">
        <v>34</v>
      </c>
      <c r="C29" s="1" t="s">
        <v>38</v>
      </c>
      <c r="D29" s="1" t="s">
        <v>38</v>
      </c>
      <c r="E29" s="1" t="s">
        <v>35</v>
      </c>
      <c r="F29" s="1" t="s">
        <v>34</v>
      </c>
      <c r="G29" s="1" t="s">
        <v>38</v>
      </c>
      <c r="H29" s="1" t="s">
        <v>35</v>
      </c>
      <c r="I29" s="1" t="s">
        <v>38</v>
      </c>
      <c r="J29" s="1" t="s">
        <v>38</v>
      </c>
      <c r="K29" s="1" t="s">
        <v>38</v>
      </c>
      <c r="L29" s="1" t="s">
        <v>35</v>
      </c>
      <c r="M29" s="1" t="s">
        <v>35</v>
      </c>
      <c r="N29" s="1" t="s">
        <v>34</v>
      </c>
      <c r="O29" s="1" t="s">
        <v>35</v>
      </c>
      <c r="P29" s="1" t="s">
        <v>38</v>
      </c>
      <c r="Q29" s="1" t="s">
        <v>38</v>
      </c>
    </row>
    <row r="30" spans="1:17" ht="15.75" customHeight="1" x14ac:dyDescent="0.2">
      <c r="A30" s="1" t="s">
        <v>29</v>
      </c>
      <c r="B30" s="1" t="s">
        <v>34</v>
      </c>
      <c r="C30" s="1" t="s">
        <v>38</v>
      </c>
      <c r="D30" s="1" t="s">
        <v>35</v>
      </c>
      <c r="E30" s="1" t="s">
        <v>35</v>
      </c>
      <c r="F30" s="1" t="s">
        <v>35</v>
      </c>
      <c r="G30" s="1" t="s">
        <v>38</v>
      </c>
      <c r="H30" s="1" t="s">
        <v>36</v>
      </c>
      <c r="I30" s="1" t="s">
        <v>38</v>
      </c>
      <c r="J30" s="1" t="s">
        <v>38</v>
      </c>
      <c r="K30" s="1" t="s">
        <v>38</v>
      </c>
      <c r="L30" s="1" t="s">
        <v>35</v>
      </c>
      <c r="M30" s="1" t="s">
        <v>35</v>
      </c>
      <c r="N30" s="1" t="s">
        <v>36</v>
      </c>
      <c r="O30" s="1" t="s">
        <v>35</v>
      </c>
      <c r="P30" s="1" t="s">
        <v>38</v>
      </c>
      <c r="Q30" s="1" t="s">
        <v>35</v>
      </c>
    </row>
    <row r="31" spans="1:17" ht="15.75" customHeight="1" x14ac:dyDescent="0.2">
      <c r="A31" s="1" t="s">
        <v>30</v>
      </c>
      <c r="B31" s="1" t="s">
        <v>34</v>
      </c>
      <c r="C31" s="1" t="s">
        <v>38</v>
      </c>
      <c r="D31" s="1" t="s">
        <v>38</v>
      </c>
      <c r="E31" s="1" t="s">
        <v>38</v>
      </c>
      <c r="F31" s="1" t="s">
        <v>36</v>
      </c>
      <c r="G31" s="1" t="s">
        <v>38</v>
      </c>
      <c r="H31" s="1" t="s">
        <v>38</v>
      </c>
      <c r="I31" s="1" t="s">
        <v>34</v>
      </c>
      <c r="J31" s="1" t="s">
        <v>34</v>
      </c>
      <c r="K31" s="1" t="s">
        <v>38</v>
      </c>
      <c r="L31" s="1" t="s">
        <v>35</v>
      </c>
      <c r="M31" s="1" t="s">
        <v>38</v>
      </c>
      <c r="N31" s="1" t="s">
        <v>38</v>
      </c>
      <c r="O31" s="1" t="s">
        <v>38</v>
      </c>
      <c r="P31" s="1" t="s">
        <v>38</v>
      </c>
      <c r="Q31" s="1" t="s">
        <v>35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64C1F-D7AC-491E-9387-30C73393BE8F}">
  <dimension ref="A2:R49"/>
  <sheetViews>
    <sheetView zoomScale="60" zoomScaleNormal="60" workbookViewId="0">
      <selection activeCell="A3" sqref="A3:A9"/>
    </sheetView>
  </sheetViews>
  <sheetFormatPr baseColWidth="10" defaultColWidth="29.140625" defaultRowHeight="12.75" x14ac:dyDescent="0.2"/>
  <cols>
    <col min="1" max="1" width="45.28515625" customWidth="1"/>
    <col min="2" max="2" width="28.140625" customWidth="1"/>
    <col min="3" max="5" width="8.7109375" bestFit="1" customWidth="1"/>
    <col min="6" max="6" width="8.42578125" bestFit="1" customWidth="1"/>
    <col min="7" max="7" width="8.7109375" bestFit="1" customWidth="1"/>
    <col min="8" max="8" width="8.42578125" bestFit="1" customWidth="1"/>
    <col min="9" max="10" width="8.7109375" bestFit="1" customWidth="1"/>
    <col min="11" max="11" width="9.7109375" bestFit="1" customWidth="1"/>
    <col min="12" max="12" width="9.140625" bestFit="1" customWidth="1"/>
    <col min="13" max="15" width="9.7109375" bestFit="1" customWidth="1"/>
    <col min="16" max="16" width="9.42578125" bestFit="1" customWidth="1"/>
    <col min="17" max="17" width="9.7109375" bestFit="1" customWidth="1"/>
  </cols>
  <sheetData>
    <row r="2" spans="1:2" ht="18" x14ac:dyDescent="0.25">
      <c r="A2" s="39" t="s">
        <v>105</v>
      </c>
      <c r="B2" s="39" t="s">
        <v>106</v>
      </c>
    </row>
    <row r="3" spans="1:2" ht="18" x14ac:dyDescent="0.25">
      <c r="A3" s="32" t="str">
        <f>+A22</f>
        <v>Orientación organizacional</v>
      </c>
      <c r="B3" s="34">
        <f>+AVERAGE(R21:R25)</f>
        <v>3.8624999999999998</v>
      </c>
    </row>
    <row r="4" spans="1:2" ht="18" x14ac:dyDescent="0.25">
      <c r="A4" s="32" t="str">
        <f>+A26</f>
        <v>Administración del talento humano</v>
      </c>
      <c r="B4" s="34">
        <f>+AVERAGE(R26:R29)</f>
        <v>3.453125</v>
      </c>
    </row>
    <row r="5" spans="1:2" ht="18" x14ac:dyDescent="0.25">
      <c r="A5" s="32" t="str">
        <f>+A34</f>
        <v xml:space="preserve">Estilo de dirección </v>
      </c>
      <c r="B5" s="34">
        <f>+AVERAGE(R30:R34)</f>
        <v>4.3250000000000002</v>
      </c>
    </row>
    <row r="6" spans="1:2" ht="18" x14ac:dyDescent="0.25">
      <c r="A6" s="32" t="str">
        <f>+A36</f>
        <v xml:space="preserve">Comunicación e integración </v>
      </c>
      <c r="B6" s="34">
        <f>+AVERAGE(R35:R38)</f>
        <v>4.140625</v>
      </c>
    </row>
    <row r="7" spans="1:2" ht="18" x14ac:dyDescent="0.25">
      <c r="A7" s="32" t="str">
        <f>+A39</f>
        <v xml:space="preserve">Trabajo en grupo </v>
      </c>
      <c r="B7" s="34">
        <f>+AVERAGE(R39:R40)</f>
        <v>4.1875</v>
      </c>
    </row>
    <row r="8" spans="1:2" ht="18" x14ac:dyDescent="0.25">
      <c r="A8" s="32" t="str">
        <f>+A42</f>
        <v>Capacidad profesional</v>
      </c>
      <c r="B8" s="34">
        <f>+AVERAGE(R41:R45)</f>
        <v>3.8</v>
      </c>
    </row>
    <row r="9" spans="1:2" ht="18" x14ac:dyDescent="0.25">
      <c r="A9" s="32" t="str">
        <f>+A46</f>
        <v xml:space="preserve">Ambiente Físico </v>
      </c>
      <c r="B9" s="34">
        <f>+AVERAGE(R46:R48)</f>
        <v>3.375</v>
      </c>
    </row>
    <row r="10" spans="1:2" ht="18" x14ac:dyDescent="0.25">
      <c r="A10" s="31"/>
      <c r="B10" s="33"/>
    </row>
    <row r="12" spans="1:2" ht="18" x14ac:dyDescent="0.25">
      <c r="A12" s="31"/>
      <c r="B12" s="33"/>
    </row>
    <row r="13" spans="1:2" ht="15.75" x14ac:dyDescent="0.25">
      <c r="A13" s="35" t="s">
        <v>107</v>
      </c>
      <c r="B13" s="36">
        <f>+AVERAGE(Tabla7[RESULTADO TOTAL])</f>
        <v>3.8776785714285715</v>
      </c>
    </row>
    <row r="14" spans="1:2" ht="18" x14ac:dyDescent="0.25">
      <c r="A14" s="31"/>
      <c r="B14" s="33"/>
    </row>
    <row r="15" spans="1:2" ht="18" x14ac:dyDescent="0.25">
      <c r="A15" s="31"/>
      <c r="B15" s="33"/>
    </row>
    <row r="16" spans="1:2" ht="18" x14ac:dyDescent="0.25">
      <c r="A16" s="31"/>
      <c r="B16" s="33"/>
    </row>
    <row r="17" spans="1:18" ht="18" x14ac:dyDescent="0.25">
      <c r="A17" s="31"/>
      <c r="B17" s="33"/>
    </row>
    <row r="18" spans="1:18" ht="18" x14ac:dyDescent="0.25">
      <c r="A18" s="31"/>
      <c r="B18" s="33"/>
    </row>
    <row r="20" spans="1:18" x14ac:dyDescent="0.2">
      <c r="A20" s="25" t="s">
        <v>46</v>
      </c>
      <c r="B20" s="26" t="s">
        <v>74</v>
      </c>
      <c r="C20" s="26" t="s">
        <v>75</v>
      </c>
      <c r="D20" s="26" t="s">
        <v>76</v>
      </c>
      <c r="E20" s="26" t="s">
        <v>77</v>
      </c>
      <c r="F20" s="26" t="s">
        <v>78</v>
      </c>
      <c r="G20" s="26" t="s">
        <v>79</v>
      </c>
      <c r="H20" s="26" t="s">
        <v>80</v>
      </c>
      <c r="I20" s="26" t="s">
        <v>81</v>
      </c>
      <c r="J20" s="26" t="s">
        <v>82</v>
      </c>
      <c r="K20" s="26" t="s">
        <v>83</v>
      </c>
      <c r="L20" s="26" t="s">
        <v>84</v>
      </c>
      <c r="M20" s="26" t="s">
        <v>85</v>
      </c>
      <c r="N20" s="26" t="s">
        <v>86</v>
      </c>
      <c r="O20" s="26" t="s">
        <v>87</v>
      </c>
      <c r="P20" s="26" t="s">
        <v>88</v>
      </c>
      <c r="Q20" s="27" t="s">
        <v>89</v>
      </c>
      <c r="R20" t="s">
        <v>104</v>
      </c>
    </row>
    <row r="21" spans="1:18" x14ac:dyDescent="0.2">
      <c r="A21" s="21" t="s">
        <v>58</v>
      </c>
      <c r="B21" s="20">
        <f>+IF(Respuestas!B4="TOTALMENTE DE ACUERDO",5,IF(Respuestas!B4="DE ACUERDO",4,IF(Respuestas!B4="EN DESACUERDO",2,IF(Respuestas!B4="TOTALMENTE EN DESACUERDO",1,1))))</f>
        <v>5</v>
      </c>
      <c r="C21" s="20">
        <f>+IF(Respuestas!C4="TOTALMENTE DE ACUERDO",5,IF(Respuestas!C4="DE ACUERDO",4,IF(Respuestas!C4="EN DESACUERDO",2,IF(Respuestas!C4="TOTALMENTE EN DESACUERDO",1,1))))</f>
        <v>4</v>
      </c>
      <c r="D21" s="20">
        <f>+IF(Respuestas!D4="TOTALMENTE DE ACUERDO",5,IF(Respuestas!D4="DE ACUERDO",4,IF(Respuestas!D4="EN DESACUERDO",2,IF(Respuestas!D4="TOTALMENTE EN DESACUERDO",1,1))))</f>
        <v>4</v>
      </c>
      <c r="E21" s="20">
        <f>+IF(Respuestas!E4="TOTALMENTE DE ACUERDO",5,IF(Respuestas!E4="DE ACUERDO",4,IF(Respuestas!E4="EN DESACUERDO",2,IF(Respuestas!E4="TOTALMENTE EN DESACUERDO",1,1))))</f>
        <v>4</v>
      </c>
      <c r="F21" s="20">
        <f>+IF(Respuestas!F4="TOTALMENTE DE ACUERDO",5,IF(Respuestas!F4="DE ACUERDO",4,IF(Respuestas!F4="EN DESACUERDO",2,IF(Respuestas!F4="TOTALMENTE EN DESACUERDO",1,1))))</f>
        <v>4</v>
      </c>
      <c r="G21" s="20">
        <f>+IF(Respuestas!G4="TOTALMENTE DE ACUERDO",5,IF(Respuestas!G4="DE ACUERDO",4,IF(Respuestas!G4="EN DESACUERDO",2,IF(Respuestas!G4="TOTALMENTE EN DESACUERDO",1,1))))</f>
        <v>4</v>
      </c>
      <c r="H21" s="20">
        <f>+IF(Respuestas!H4="TOTALMENTE DE ACUERDO",5,IF(Respuestas!H4="DE ACUERDO",4,IF(Respuestas!H4="EN DESACUERDO",2,IF(Respuestas!H4="TOTALMENTE EN DESACUERDO",1,1))))</f>
        <v>5</v>
      </c>
      <c r="I21" s="20">
        <f>+IF(Respuestas!I4="TOTALMENTE DE ACUERDO",5,IF(Respuestas!I4="DE ACUERDO",4,IF(Respuestas!I4="EN DESACUERDO",2,IF(Respuestas!I4="TOTALMENTE EN DESACUERDO",1,1))))</f>
        <v>5</v>
      </c>
      <c r="J21" s="20">
        <f>+IF(Respuestas!J4="TOTALMENTE DE ACUERDO",5,IF(Respuestas!J4="DE ACUERDO",4,IF(Respuestas!J4="EN DESACUERDO",2,IF(Respuestas!J4="TOTALMENTE EN DESACUERDO",1,1))))</f>
        <v>4</v>
      </c>
      <c r="K21" s="20">
        <f>+IF(Respuestas!K4="TOTALMENTE DE ACUERDO",5,IF(Respuestas!K4="DE ACUERDO",4,IF(Respuestas!K4="EN DESACUERDO",2,IF(Respuestas!K4="TOTALMENTE EN DESACUERDO",1,1))))</f>
        <v>4</v>
      </c>
      <c r="L21" s="20">
        <f>+IF(Respuestas!L4="TOTALMENTE DE ACUERDO",5,IF(Respuestas!L4="DE ACUERDO",4,IF(Respuestas!L4="EN DESACUERDO",2,IF(Respuestas!L4="TOTALMENTE EN DESACUERDO",1,1))))</f>
        <v>4</v>
      </c>
      <c r="M21" s="20">
        <f>+IF(Respuestas!M4="TOTALMENTE DE ACUERDO",5,IF(Respuestas!M4="DE ACUERDO",4,IF(Respuestas!M4="EN DESACUERDO",2,IF(Respuestas!M4="TOTALMENTE EN DESACUERDO",1,1))))</f>
        <v>4</v>
      </c>
      <c r="N21" s="20">
        <f>+IF(Respuestas!N4="TOTALMENTE DE ACUERDO",5,IF(Respuestas!N4="DE ACUERDO",4,IF(Respuestas!N4="EN DESACUERDO",2,IF(Respuestas!N4="TOTALMENTE EN DESACUERDO",1,1))))</f>
        <v>5</v>
      </c>
      <c r="O21" s="20">
        <f>+IF(Respuestas!O4="TOTALMENTE DE ACUERDO",5,IF(Respuestas!O4="DE ACUERDO",4,IF(Respuestas!O4="EN DESACUERDO",2,IF(Respuestas!O4="TOTALMENTE EN DESACUERDO",1,1))))</f>
        <v>5</v>
      </c>
      <c r="P21" s="20">
        <f>+IF(Respuestas!P4="TOTALMENTE DE ACUERDO",5,IF(Respuestas!P4="DE ACUERDO",4,IF(Respuestas!P4="EN DESACUERDO",2,IF(Respuestas!P4="TOTALMENTE EN DESACUERDO",1,1))))</f>
        <v>4</v>
      </c>
      <c r="Q21" s="20">
        <f>+IF(Respuestas!Q4="TOTALMENTE DE ACUERDO",5,IF(Respuestas!Q4="DE ACUERDO",4,IF(Respuestas!Q4="EN DESACUERDO",2,IF(Respuestas!Q4="TOTALMENTE EN DESACUERDO",1,1))))</f>
        <v>4</v>
      </c>
      <c r="R21" s="29">
        <f>+AVERAGE(Tabla2[[#This Row],[P1]:[P16]])</f>
        <v>4.3125</v>
      </c>
    </row>
    <row r="22" spans="1:18" x14ac:dyDescent="0.2">
      <c r="A22" s="22" t="s">
        <v>58</v>
      </c>
      <c r="B22" s="20">
        <f>+IF(Respuestas!B5="TOTALMENTE DE ACUERDO",5,IF(Respuestas!B5="DE ACUERDO",4,IF(Respuestas!B5="EN DESACUERDO",2,IF(Respuestas!B5="TOTALMENTE EN DESACUERDO",1,1))))</f>
        <v>5</v>
      </c>
      <c r="C22" s="20">
        <f>+IF(Respuestas!C5="TOTALMENTE DE ACUERDO",5,IF(Respuestas!C5="DE ACUERDO",4,IF(Respuestas!C5="EN DESACUERDO",2,IF(Respuestas!C5="TOTALMENTE EN DESACUERDO",1,1))))</f>
        <v>4</v>
      </c>
      <c r="D22" s="20">
        <f>+IF(Respuestas!D5="TOTALMENTE DE ACUERDO",5,IF(Respuestas!D5="DE ACUERDO",4,IF(Respuestas!D5="EN DESACUERDO",2,IF(Respuestas!D5="TOTALMENTE EN DESACUERDO",1,1))))</f>
        <v>4</v>
      </c>
      <c r="E22" s="20">
        <f>+IF(Respuestas!E5="TOTALMENTE DE ACUERDO",5,IF(Respuestas!E5="DE ACUERDO",4,IF(Respuestas!E5="EN DESACUERDO",2,IF(Respuestas!E5="TOTALMENTE EN DESACUERDO",1,1))))</f>
        <v>4</v>
      </c>
      <c r="F22" s="20">
        <f>+IF(Respuestas!F5="TOTALMENTE DE ACUERDO",5,IF(Respuestas!F5="DE ACUERDO",4,IF(Respuestas!F5="EN DESACUERDO",2,IF(Respuestas!F5="TOTALMENTE EN DESACUERDO",1,1))))</f>
        <v>4</v>
      </c>
      <c r="G22" s="20">
        <f>+IF(Respuestas!G5="TOTALMENTE DE ACUERDO",5,IF(Respuestas!G5="DE ACUERDO",4,IF(Respuestas!G5="EN DESACUERDO",2,IF(Respuestas!G5="TOTALMENTE EN DESACUERDO",1,1))))</f>
        <v>4</v>
      </c>
      <c r="H22" s="20">
        <f>+IF(Respuestas!H5="TOTALMENTE DE ACUERDO",5,IF(Respuestas!H5="DE ACUERDO",4,IF(Respuestas!H5="EN DESACUERDO",2,IF(Respuestas!H5="TOTALMENTE EN DESACUERDO",1,1))))</f>
        <v>5</v>
      </c>
      <c r="I22" s="20">
        <f>+IF(Respuestas!I5="TOTALMENTE DE ACUERDO",5,IF(Respuestas!I5="DE ACUERDO",4,IF(Respuestas!I5="EN DESACUERDO",2,IF(Respuestas!I5="TOTALMENTE EN DESACUERDO",1,1))))</f>
        <v>5</v>
      </c>
      <c r="J22" s="20">
        <f>+IF(Respuestas!J5="TOTALMENTE DE ACUERDO",5,IF(Respuestas!J5="DE ACUERDO",4,IF(Respuestas!J5="EN DESACUERDO",2,IF(Respuestas!J5="TOTALMENTE EN DESACUERDO",1,1))))</f>
        <v>4</v>
      </c>
      <c r="K22" s="20">
        <f>+IF(Respuestas!K5="TOTALMENTE DE ACUERDO",5,IF(Respuestas!K5="DE ACUERDO",4,IF(Respuestas!K5="EN DESACUERDO",2,IF(Respuestas!K5="TOTALMENTE EN DESACUERDO",1,1))))</f>
        <v>4</v>
      </c>
      <c r="L22" s="20">
        <f>+IF(Respuestas!L5="TOTALMENTE DE ACUERDO",5,IF(Respuestas!L5="DE ACUERDO",4,IF(Respuestas!L5="EN DESACUERDO",2,IF(Respuestas!L5="TOTALMENTE EN DESACUERDO",1,1))))</f>
        <v>4</v>
      </c>
      <c r="M22" s="20">
        <f>+IF(Respuestas!M5="TOTALMENTE DE ACUERDO",5,IF(Respuestas!M5="DE ACUERDO",4,IF(Respuestas!M5="EN DESACUERDO",2,IF(Respuestas!M5="TOTALMENTE EN DESACUERDO",1,1))))</f>
        <v>4</v>
      </c>
      <c r="N22" s="20">
        <f>+IF(Respuestas!N5="TOTALMENTE DE ACUERDO",5,IF(Respuestas!N5="DE ACUERDO",4,IF(Respuestas!N5="EN DESACUERDO",2,IF(Respuestas!N5="TOTALMENTE EN DESACUERDO",1,1))))</f>
        <v>5</v>
      </c>
      <c r="O22" s="20">
        <f>+IF(Respuestas!O5="TOTALMENTE DE ACUERDO",5,IF(Respuestas!O5="DE ACUERDO",4,IF(Respuestas!O5="EN DESACUERDO",2,IF(Respuestas!O5="TOTALMENTE EN DESACUERDO",1,1))))</f>
        <v>5</v>
      </c>
      <c r="P22" s="20">
        <f>+IF(Respuestas!P5="TOTALMENTE DE ACUERDO",5,IF(Respuestas!P5="DE ACUERDO",4,IF(Respuestas!P5="EN DESACUERDO",2,IF(Respuestas!P5="TOTALMENTE EN DESACUERDO",1,1))))</f>
        <v>4</v>
      </c>
      <c r="Q22" s="20">
        <f>+IF(Respuestas!Q5="TOTALMENTE DE ACUERDO",5,IF(Respuestas!Q5="DE ACUERDO",4,IF(Respuestas!Q5="EN DESACUERDO",2,IF(Respuestas!Q5="TOTALMENTE EN DESACUERDO",1,1))))</f>
        <v>5</v>
      </c>
      <c r="R22" s="29">
        <f>+AVERAGE(Tabla2[[#This Row],[P1]:[P16]])</f>
        <v>4.375</v>
      </c>
    </row>
    <row r="23" spans="1:18" x14ac:dyDescent="0.2">
      <c r="A23" s="21" t="s">
        <v>58</v>
      </c>
      <c r="B23" s="20">
        <f>+IF(Respuestas!B6="TOTALMENTE DE ACUERDO",5,IF(Respuestas!B6="DE ACUERDO",4,IF(Respuestas!B6="EN DESACUERDO",2,IF(Respuestas!B6="TOTALMENTE EN DESACUERDO",1,1))))</f>
        <v>5</v>
      </c>
      <c r="C23" s="20">
        <f>+IF(Respuestas!C6="TOTALMENTE DE ACUERDO",5,IF(Respuestas!C6="DE ACUERDO",4,IF(Respuestas!C6="EN DESACUERDO",2,IF(Respuestas!C6="TOTALMENTE EN DESACUERDO",1,1))))</f>
        <v>4</v>
      </c>
      <c r="D23" s="20">
        <f>+IF(Respuestas!D6="TOTALMENTE DE ACUERDO",5,IF(Respuestas!D6="DE ACUERDO",4,IF(Respuestas!D6="EN DESACUERDO",2,IF(Respuestas!D6="TOTALMENTE EN DESACUERDO",1,1))))</f>
        <v>4</v>
      </c>
      <c r="E23" s="20">
        <f>+IF(Respuestas!E6="TOTALMENTE DE ACUERDO",5,IF(Respuestas!E6="DE ACUERDO",4,IF(Respuestas!E6="EN DESACUERDO",2,IF(Respuestas!E6="TOTALMENTE EN DESACUERDO",1,1))))</f>
        <v>2</v>
      </c>
      <c r="F23" s="20">
        <f>+IF(Respuestas!F6="TOTALMENTE DE ACUERDO",5,IF(Respuestas!F6="DE ACUERDO",4,IF(Respuestas!F6="EN DESACUERDO",2,IF(Respuestas!F6="TOTALMENTE EN DESACUERDO",1,1))))</f>
        <v>4</v>
      </c>
      <c r="G23" s="20">
        <f>+IF(Respuestas!G6="TOTALMENTE DE ACUERDO",5,IF(Respuestas!G6="DE ACUERDO",4,IF(Respuestas!G6="EN DESACUERDO",2,IF(Respuestas!G6="TOTALMENTE EN DESACUERDO",1,1))))</f>
        <v>4</v>
      </c>
      <c r="H23" s="20">
        <f>+IF(Respuestas!H6="TOTALMENTE DE ACUERDO",5,IF(Respuestas!H6="DE ACUERDO",4,IF(Respuestas!H6="EN DESACUERDO",2,IF(Respuestas!H6="TOTALMENTE EN DESACUERDO",1,1))))</f>
        <v>2</v>
      </c>
      <c r="I23" s="20">
        <f>+IF(Respuestas!I6="TOTALMENTE DE ACUERDO",5,IF(Respuestas!I6="DE ACUERDO",4,IF(Respuestas!I6="EN DESACUERDO",2,IF(Respuestas!I6="TOTALMENTE EN DESACUERDO",1,1))))</f>
        <v>4</v>
      </c>
      <c r="J23" s="20">
        <f>+IF(Respuestas!J6="TOTALMENTE DE ACUERDO",5,IF(Respuestas!J6="DE ACUERDO",4,IF(Respuestas!J6="EN DESACUERDO",2,IF(Respuestas!J6="TOTALMENTE EN DESACUERDO",1,1))))</f>
        <v>4</v>
      </c>
      <c r="K23" s="20">
        <f>+IF(Respuestas!K6="TOTALMENTE DE ACUERDO",5,IF(Respuestas!K6="DE ACUERDO",4,IF(Respuestas!K6="EN DESACUERDO",2,IF(Respuestas!K6="TOTALMENTE EN DESACUERDO",1,1))))</f>
        <v>4</v>
      </c>
      <c r="L23" s="20">
        <f>+IF(Respuestas!L6="TOTALMENTE DE ACUERDO",5,IF(Respuestas!L6="DE ACUERDO",4,IF(Respuestas!L6="EN DESACUERDO",2,IF(Respuestas!L6="TOTALMENTE EN DESACUERDO",1,1))))</f>
        <v>1</v>
      </c>
      <c r="M23" s="20">
        <f>+IF(Respuestas!M6="TOTALMENTE DE ACUERDO",5,IF(Respuestas!M6="DE ACUERDO",4,IF(Respuestas!M6="EN DESACUERDO",2,IF(Respuestas!M6="TOTALMENTE EN DESACUERDO",1,1))))</f>
        <v>2</v>
      </c>
      <c r="N23" s="20">
        <f>+IF(Respuestas!N6="TOTALMENTE DE ACUERDO",5,IF(Respuestas!N6="DE ACUERDO",4,IF(Respuestas!N6="EN DESACUERDO",2,IF(Respuestas!N6="TOTALMENTE EN DESACUERDO",1,1))))</f>
        <v>2</v>
      </c>
      <c r="O23" s="20">
        <f>+IF(Respuestas!O6="TOTALMENTE DE ACUERDO",5,IF(Respuestas!O6="DE ACUERDO",4,IF(Respuestas!O6="EN DESACUERDO",2,IF(Respuestas!O6="TOTALMENTE EN DESACUERDO",1,1))))</f>
        <v>2</v>
      </c>
      <c r="P23" s="20">
        <f>+IF(Respuestas!P6="TOTALMENTE DE ACUERDO",5,IF(Respuestas!P6="DE ACUERDO",4,IF(Respuestas!P6="EN DESACUERDO",2,IF(Respuestas!P6="TOTALMENTE EN DESACUERDO",1,1))))</f>
        <v>4</v>
      </c>
      <c r="Q23" s="20">
        <f>+IF(Respuestas!Q6="TOTALMENTE DE ACUERDO",5,IF(Respuestas!Q6="DE ACUERDO",4,IF(Respuestas!Q6="EN DESACUERDO",2,IF(Respuestas!Q6="TOTALMENTE EN DESACUERDO",1,1))))</f>
        <v>4</v>
      </c>
      <c r="R23" s="29">
        <f>+AVERAGE(Tabla2[[#This Row],[P1]:[P16]])</f>
        <v>3.25</v>
      </c>
    </row>
    <row r="24" spans="1:18" x14ac:dyDescent="0.2">
      <c r="A24" s="22" t="s">
        <v>58</v>
      </c>
      <c r="B24" s="20">
        <f>+IF(Respuestas!B7="TOTALMENTE DE ACUERDO",5,IF(Respuestas!B7="DE ACUERDO",4,IF(Respuestas!B7="EN DESACUERDO",2,IF(Respuestas!B7="TOTALMENTE EN DESACUERDO",1,1))))</f>
        <v>5</v>
      </c>
      <c r="C24" s="20">
        <f>+IF(Respuestas!C7="TOTALMENTE DE ACUERDO",5,IF(Respuestas!C7="DE ACUERDO",4,IF(Respuestas!C7="EN DESACUERDO",2,IF(Respuestas!C7="TOTALMENTE EN DESACUERDO",1,1))))</f>
        <v>4</v>
      </c>
      <c r="D24" s="20">
        <f>+IF(Respuestas!D7="TOTALMENTE DE ACUERDO",5,IF(Respuestas!D7="DE ACUERDO",4,IF(Respuestas!D7="EN DESACUERDO",2,IF(Respuestas!D7="TOTALMENTE EN DESACUERDO",1,1))))</f>
        <v>4</v>
      </c>
      <c r="E24" s="20">
        <f>+IF(Respuestas!E7="TOTALMENTE DE ACUERDO",5,IF(Respuestas!E7="DE ACUERDO",4,IF(Respuestas!E7="EN DESACUERDO",2,IF(Respuestas!E7="TOTALMENTE EN DESACUERDO",1,1))))</f>
        <v>4</v>
      </c>
      <c r="F24" s="20">
        <f>+IF(Respuestas!F7="TOTALMENTE DE ACUERDO",5,IF(Respuestas!F7="DE ACUERDO",4,IF(Respuestas!F7="EN DESACUERDO",2,IF(Respuestas!F7="TOTALMENTE EN DESACUERDO",1,1))))</f>
        <v>4</v>
      </c>
      <c r="G24" s="20">
        <f>+IF(Respuestas!G7="TOTALMENTE DE ACUERDO",5,IF(Respuestas!G7="DE ACUERDO",4,IF(Respuestas!G7="EN DESACUERDO",2,IF(Respuestas!G7="TOTALMENTE EN DESACUERDO",1,1))))</f>
        <v>4</v>
      </c>
      <c r="H24" s="20">
        <f>+IF(Respuestas!H7="TOTALMENTE DE ACUERDO",5,IF(Respuestas!H7="DE ACUERDO",4,IF(Respuestas!H7="EN DESACUERDO",2,IF(Respuestas!H7="TOTALMENTE EN DESACUERDO",1,1))))</f>
        <v>4</v>
      </c>
      <c r="I24" s="20">
        <f>+IF(Respuestas!I7="TOTALMENTE DE ACUERDO",5,IF(Respuestas!I7="DE ACUERDO",4,IF(Respuestas!I7="EN DESACUERDO",2,IF(Respuestas!I7="TOTALMENTE EN DESACUERDO",1,1))))</f>
        <v>4</v>
      </c>
      <c r="J24" s="20">
        <f>+IF(Respuestas!J7="TOTALMENTE DE ACUERDO",5,IF(Respuestas!J7="DE ACUERDO",4,IF(Respuestas!J7="EN DESACUERDO",2,IF(Respuestas!J7="TOTALMENTE EN DESACUERDO",1,1))))</f>
        <v>4</v>
      </c>
      <c r="K24" s="20">
        <f>+IF(Respuestas!K7="TOTALMENTE DE ACUERDO",5,IF(Respuestas!K7="DE ACUERDO",4,IF(Respuestas!K7="EN DESACUERDO",2,IF(Respuestas!K7="TOTALMENTE EN DESACUERDO",1,1))))</f>
        <v>4</v>
      </c>
      <c r="L24" s="20">
        <f>+IF(Respuestas!L7="TOTALMENTE DE ACUERDO",5,IF(Respuestas!L7="DE ACUERDO",4,IF(Respuestas!L7="EN DESACUERDO",2,IF(Respuestas!L7="TOTALMENTE EN DESACUERDO",1,1))))</f>
        <v>4</v>
      </c>
      <c r="M24" s="20">
        <f>+IF(Respuestas!M7="TOTALMENTE DE ACUERDO",5,IF(Respuestas!M7="DE ACUERDO",4,IF(Respuestas!M7="EN DESACUERDO",2,IF(Respuestas!M7="TOTALMENTE EN DESACUERDO",1,1))))</f>
        <v>2</v>
      </c>
      <c r="N24" s="20">
        <f>+IF(Respuestas!N7="TOTALMENTE DE ACUERDO",5,IF(Respuestas!N7="DE ACUERDO",4,IF(Respuestas!N7="EN DESACUERDO",2,IF(Respuestas!N7="TOTALMENTE EN DESACUERDO",1,1))))</f>
        <v>2</v>
      </c>
      <c r="O24" s="20">
        <f>+IF(Respuestas!O7="TOTALMENTE DE ACUERDO",5,IF(Respuestas!O7="DE ACUERDO",4,IF(Respuestas!O7="EN DESACUERDO",2,IF(Respuestas!O7="TOTALMENTE EN DESACUERDO",1,1))))</f>
        <v>5</v>
      </c>
      <c r="P24" s="20">
        <f>+IF(Respuestas!P7="TOTALMENTE DE ACUERDO",5,IF(Respuestas!P7="DE ACUERDO",4,IF(Respuestas!P7="EN DESACUERDO",2,IF(Respuestas!P7="TOTALMENTE EN DESACUERDO",1,1))))</f>
        <v>4</v>
      </c>
      <c r="Q24" s="20">
        <f>+IF(Respuestas!Q7="TOTALMENTE DE ACUERDO",5,IF(Respuestas!Q7="DE ACUERDO",4,IF(Respuestas!Q7="EN DESACUERDO",2,IF(Respuestas!Q7="TOTALMENTE EN DESACUERDO",1,1))))</f>
        <v>4</v>
      </c>
      <c r="R24" s="29">
        <f>+AVERAGE(Tabla2[[#This Row],[P1]:[P16]])</f>
        <v>3.875</v>
      </c>
    </row>
    <row r="25" spans="1:18" x14ac:dyDescent="0.2">
      <c r="A25" s="21" t="s">
        <v>58</v>
      </c>
      <c r="B25" s="20">
        <f>+IF(Respuestas!B8="TOTALMENTE DE ACUERDO",5,IF(Respuestas!B8="DE ACUERDO",4,IF(Respuestas!B8="EN DESACUERDO",2,IF(Respuestas!B8="TOTALMENTE EN DESACUERDO",1,1))))</f>
        <v>5</v>
      </c>
      <c r="C25" s="20">
        <f>+IF(Respuestas!C8="TOTALMENTE DE ACUERDO",5,IF(Respuestas!C8="DE ACUERDO",4,IF(Respuestas!C8="EN DESACUERDO",2,IF(Respuestas!C8="TOTALMENTE EN DESACUERDO",1,1))))</f>
        <v>4</v>
      </c>
      <c r="D25" s="20">
        <f>+IF(Respuestas!D8="TOTALMENTE DE ACUERDO",5,IF(Respuestas!D8="DE ACUERDO",4,IF(Respuestas!D8="EN DESACUERDO",2,IF(Respuestas!D8="TOTALMENTE EN DESACUERDO",1,1))))</f>
        <v>2</v>
      </c>
      <c r="E25" s="20">
        <f>+IF(Respuestas!E8="TOTALMENTE DE ACUERDO",5,IF(Respuestas!E8="DE ACUERDO",4,IF(Respuestas!E8="EN DESACUERDO",2,IF(Respuestas!E8="TOTALMENTE EN DESACUERDO",1,1))))</f>
        <v>4</v>
      </c>
      <c r="F25" s="20">
        <f>+IF(Respuestas!F8="TOTALMENTE DE ACUERDO",5,IF(Respuestas!F8="DE ACUERDO",4,IF(Respuestas!F8="EN DESACUERDO",2,IF(Respuestas!F8="TOTALMENTE EN DESACUERDO",1,1))))</f>
        <v>2</v>
      </c>
      <c r="G25" s="20">
        <f>+IF(Respuestas!G8="TOTALMENTE DE ACUERDO",5,IF(Respuestas!G8="DE ACUERDO",4,IF(Respuestas!G8="EN DESACUERDO",2,IF(Respuestas!G8="TOTALMENTE EN DESACUERDO",1,1))))</f>
        <v>4</v>
      </c>
      <c r="H25" s="20">
        <f>+IF(Respuestas!H8="TOTALMENTE DE ACUERDO",5,IF(Respuestas!H8="DE ACUERDO",4,IF(Respuestas!H8="EN DESACUERDO",2,IF(Respuestas!H8="TOTALMENTE EN DESACUERDO",1,1))))</f>
        <v>2</v>
      </c>
      <c r="I25" s="20">
        <f>+IF(Respuestas!I8="TOTALMENTE DE ACUERDO",5,IF(Respuestas!I8="DE ACUERDO",4,IF(Respuestas!I8="EN DESACUERDO",2,IF(Respuestas!I8="TOTALMENTE EN DESACUERDO",1,1))))</f>
        <v>4</v>
      </c>
      <c r="J25" s="20">
        <f>+IF(Respuestas!J8="TOTALMENTE DE ACUERDO",5,IF(Respuestas!J8="DE ACUERDO",4,IF(Respuestas!J8="EN DESACUERDO",2,IF(Respuestas!J8="TOTALMENTE EN DESACUERDO",1,1))))</f>
        <v>5</v>
      </c>
      <c r="K25" s="20">
        <f>+IF(Respuestas!K8="TOTALMENTE DE ACUERDO",5,IF(Respuestas!K8="DE ACUERDO",4,IF(Respuestas!K8="EN DESACUERDO",2,IF(Respuestas!K8="TOTALMENTE EN DESACUERDO",1,1))))</f>
        <v>5</v>
      </c>
      <c r="L25" s="20">
        <f>+IF(Respuestas!L8="TOTALMENTE DE ACUERDO",5,IF(Respuestas!L8="DE ACUERDO",4,IF(Respuestas!L8="EN DESACUERDO",2,IF(Respuestas!L8="TOTALMENTE EN DESACUERDO",1,1))))</f>
        <v>4</v>
      </c>
      <c r="M25" s="20">
        <f>+IF(Respuestas!M8="TOTALMENTE DE ACUERDO",5,IF(Respuestas!M8="DE ACUERDO",4,IF(Respuestas!M8="EN DESACUERDO",2,IF(Respuestas!M8="TOTALMENTE EN DESACUERDO",1,1))))</f>
        <v>2</v>
      </c>
      <c r="N25" s="20">
        <f>+IF(Respuestas!N8="TOTALMENTE DE ACUERDO",5,IF(Respuestas!N8="DE ACUERDO",4,IF(Respuestas!N8="EN DESACUERDO",2,IF(Respuestas!N8="TOTALMENTE EN DESACUERDO",1,1))))</f>
        <v>5</v>
      </c>
      <c r="O25" s="20">
        <f>+IF(Respuestas!O8="TOTALMENTE DE ACUERDO",5,IF(Respuestas!O8="DE ACUERDO",4,IF(Respuestas!O8="EN DESACUERDO",2,IF(Respuestas!O8="TOTALMENTE EN DESACUERDO",1,1))))</f>
        <v>2</v>
      </c>
      <c r="P25" s="20">
        <f>+IF(Respuestas!P8="TOTALMENTE DE ACUERDO",5,IF(Respuestas!P8="DE ACUERDO",4,IF(Respuestas!P8="EN DESACUERDO",2,IF(Respuestas!P8="TOTALMENTE EN DESACUERDO",1,1))))</f>
        <v>4</v>
      </c>
      <c r="Q25" s="20">
        <f>+IF(Respuestas!Q8="TOTALMENTE DE ACUERDO",5,IF(Respuestas!Q8="DE ACUERDO",4,IF(Respuestas!Q8="EN DESACUERDO",2,IF(Respuestas!Q8="TOTALMENTE EN DESACUERDO",1,1))))</f>
        <v>2</v>
      </c>
      <c r="R25" s="29">
        <f>+AVERAGE(Tabla2[[#This Row],[P1]:[P16]])</f>
        <v>3.5</v>
      </c>
    </row>
    <row r="26" spans="1:18" x14ac:dyDescent="0.2">
      <c r="A26" s="22" t="s">
        <v>59</v>
      </c>
      <c r="B26" s="20">
        <f>+IF(Respuestas!B9="TOTALMENTE DE ACUERDO",5,IF(Respuestas!B9="DE ACUERDO",4,IF(Respuestas!B9="EN DESACUERDO",2,IF(Respuestas!B9="TOTALMENTE EN DESACUERDO",1,1))))</f>
        <v>5</v>
      </c>
      <c r="C26" s="20">
        <f>+IF(Respuestas!C9="TOTALMENTE DE ACUERDO",5,IF(Respuestas!C9="DE ACUERDO",4,IF(Respuestas!C9="EN DESACUERDO",2,IF(Respuestas!C9="TOTALMENTE EN DESACUERDO",1,1))))</f>
        <v>4</v>
      </c>
      <c r="D26" s="20">
        <f>+IF(Respuestas!D9="TOTALMENTE DE ACUERDO",5,IF(Respuestas!D9="DE ACUERDO",4,IF(Respuestas!D9="EN DESACUERDO",2,IF(Respuestas!D9="TOTALMENTE EN DESACUERDO",1,1))))</f>
        <v>1</v>
      </c>
      <c r="E26" s="20">
        <f>+IF(Respuestas!E9="TOTALMENTE DE ACUERDO",5,IF(Respuestas!E9="DE ACUERDO",4,IF(Respuestas!E9="EN DESACUERDO",2,IF(Respuestas!E9="TOTALMENTE EN DESACUERDO",1,1))))</f>
        <v>2</v>
      </c>
      <c r="F26" s="20">
        <f>+IF(Respuestas!F9="TOTALMENTE DE ACUERDO",5,IF(Respuestas!F9="DE ACUERDO",4,IF(Respuestas!F9="EN DESACUERDO",2,IF(Respuestas!F9="TOTALMENTE EN DESACUERDO",1,1))))</f>
        <v>4</v>
      </c>
      <c r="G26" s="20">
        <f>+IF(Respuestas!G9="TOTALMENTE DE ACUERDO",5,IF(Respuestas!G9="DE ACUERDO",4,IF(Respuestas!G9="EN DESACUERDO",2,IF(Respuestas!G9="TOTALMENTE EN DESACUERDO",1,1))))</f>
        <v>2</v>
      </c>
      <c r="H26" s="20">
        <f>+IF(Respuestas!H9="TOTALMENTE DE ACUERDO",5,IF(Respuestas!H9="DE ACUERDO",4,IF(Respuestas!H9="EN DESACUERDO",2,IF(Respuestas!H9="TOTALMENTE EN DESACUERDO",1,1))))</f>
        <v>2</v>
      </c>
      <c r="I26" s="20">
        <f>+IF(Respuestas!I9="TOTALMENTE DE ACUERDO",5,IF(Respuestas!I9="DE ACUERDO",4,IF(Respuestas!I9="EN DESACUERDO",2,IF(Respuestas!I9="TOTALMENTE EN DESACUERDO",1,1))))</f>
        <v>4</v>
      </c>
      <c r="J26" s="20">
        <f>+IF(Respuestas!J9="TOTALMENTE DE ACUERDO",5,IF(Respuestas!J9="DE ACUERDO",4,IF(Respuestas!J9="EN DESACUERDO",2,IF(Respuestas!J9="TOTALMENTE EN DESACUERDO",1,1))))</f>
        <v>4</v>
      </c>
      <c r="K26" s="20">
        <f>+IF(Respuestas!K9="TOTALMENTE DE ACUERDO",5,IF(Respuestas!K9="DE ACUERDO",4,IF(Respuestas!K9="EN DESACUERDO",2,IF(Respuestas!K9="TOTALMENTE EN DESACUERDO",1,1))))</f>
        <v>2</v>
      </c>
      <c r="L26" s="20">
        <f>+IF(Respuestas!L9="TOTALMENTE DE ACUERDO",5,IF(Respuestas!L9="DE ACUERDO",4,IF(Respuestas!L9="EN DESACUERDO",2,IF(Respuestas!L9="TOTALMENTE EN DESACUERDO",1,1))))</f>
        <v>4</v>
      </c>
      <c r="M26" s="20">
        <f>+IF(Respuestas!M9="TOTALMENTE DE ACUERDO",5,IF(Respuestas!M9="DE ACUERDO",4,IF(Respuestas!M9="EN DESACUERDO",2,IF(Respuestas!M9="TOTALMENTE EN DESACUERDO",1,1))))</f>
        <v>2</v>
      </c>
      <c r="N26" s="20">
        <f>+IF(Respuestas!N9="TOTALMENTE DE ACUERDO",5,IF(Respuestas!N9="DE ACUERDO",4,IF(Respuestas!N9="EN DESACUERDO",2,IF(Respuestas!N9="TOTALMENTE EN DESACUERDO",1,1))))</f>
        <v>5</v>
      </c>
      <c r="O26" s="20">
        <f>+IF(Respuestas!O9="TOTALMENTE DE ACUERDO",5,IF(Respuestas!O9="DE ACUERDO",4,IF(Respuestas!O9="EN DESACUERDO",2,IF(Respuestas!O9="TOTALMENTE EN DESACUERDO",1,1))))</f>
        <v>1</v>
      </c>
      <c r="P26" s="20">
        <f>+IF(Respuestas!P9="TOTALMENTE DE ACUERDO",5,IF(Respuestas!P9="DE ACUERDO",4,IF(Respuestas!P9="EN DESACUERDO",2,IF(Respuestas!P9="TOTALMENTE EN DESACUERDO",1,1))))</f>
        <v>4</v>
      </c>
      <c r="Q26" s="20">
        <f>+IF(Respuestas!Q9="TOTALMENTE DE ACUERDO",5,IF(Respuestas!Q9="DE ACUERDO",4,IF(Respuestas!Q9="EN DESACUERDO",2,IF(Respuestas!Q9="TOTALMENTE EN DESACUERDO",1,1))))</f>
        <v>2</v>
      </c>
      <c r="R26" s="29">
        <f>+AVERAGE(Tabla2[[#This Row],[P1]:[P16]])</f>
        <v>3</v>
      </c>
    </row>
    <row r="27" spans="1:18" x14ac:dyDescent="0.2">
      <c r="A27" s="21" t="s">
        <v>59</v>
      </c>
      <c r="B27" s="20">
        <f>+IF(Respuestas!B10="TOTALMENTE DE ACUERDO",5,IF(Respuestas!B10="DE ACUERDO",4,IF(Respuestas!B10="EN DESACUERDO",2,IF(Respuestas!B10="TOTALMENTE EN DESACUERDO",1,1))))</f>
        <v>5</v>
      </c>
      <c r="C27" s="20">
        <f>+IF(Respuestas!C10="TOTALMENTE DE ACUERDO",5,IF(Respuestas!C10="DE ACUERDO",4,IF(Respuestas!C10="EN DESACUERDO",2,IF(Respuestas!C10="TOTALMENTE EN DESACUERDO",1,1))))</f>
        <v>2</v>
      </c>
      <c r="D27" s="20">
        <f>+IF(Respuestas!D10="TOTALMENTE DE ACUERDO",5,IF(Respuestas!D10="DE ACUERDO",4,IF(Respuestas!D10="EN DESACUERDO",2,IF(Respuestas!D10="TOTALMENTE EN DESACUERDO",1,1))))</f>
        <v>1</v>
      </c>
      <c r="E27" s="20">
        <f>+IF(Respuestas!E10="TOTALMENTE DE ACUERDO",5,IF(Respuestas!E10="DE ACUERDO",4,IF(Respuestas!E10="EN DESACUERDO",2,IF(Respuestas!E10="TOTALMENTE EN DESACUERDO",1,1))))</f>
        <v>4</v>
      </c>
      <c r="F27" s="20">
        <f>+IF(Respuestas!F10="TOTALMENTE DE ACUERDO",5,IF(Respuestas!F10="DE ACUERDO",4,IF(Respuestas!F10="EN DESACUERDO",2,IF(Respuestas!F10="TOTALMENTE EN DESACUERDO",1,1))))</f>
        <v>2</v>
      </c>
      <c r="G27" s="20">
        <f>+IF(Respuestas!G10="TOTALMENTE DE ACUERDO",5,IF(Respuestas!G10="DE ACUERDO",4,IF(Respuestas!G10="EN DESACUERDO",2,IF(Respuestas!G10="TOTALMENTE EN DESACUERDO",1,1))))</f>
        <v>2</v>
      </c>
      <c r="H27" s="20">
        <f>+IF(Respuestas!H10="TOTALMENTE DE ACUERDO",5,IF(Respuestas!H10="DE ACUERDO",4,IF(Respuestas!H10="EN DESACUERDO",2,IF(Respuestas!H10="TOTALMENTE EN DESACUERDO",1,1))))</f>
        <v>5</v>
      </c>
      <c r="I27" s="20">
        <f>+IF(Respuestas!I10="TOTALMENTE DE ACUERDO",5,IF(Respuestas!I10="DE ACUERDO",4,IF(Respuestas!I10="EN DESACUERDO",2,IF(Respuestas!I10="TOTALMENTE EN DESACUERDO",1,1))))</f>
        <v>4</v>
      </c>
      <c r="J27" s="20">
        <f>+IF(Respuestas!J10="TOTALMENTE DE ACUERDO",5,IF(Respuestas!J10="DE ACUERDO",4,IF(Respuestas!J10="EN DESACUERDO",2,IF(Respuestas!J10="TOTALMENTE EN DESACUERDO",1,1))))</f>
        <v>4</v>
      </c>
      <c r="K27" s="20">
        <f>+IF(Respuestas!K10="TOTALMENTE DE ACUERDO",5,IF(Respuestas!K10="DE ACUERDO",4,IF(Respuestas!K10="EN DESACUERDO",2,IF(Respuestas!K10="TOTALMENTE EN DESACUERDO",1,1))))</f>
        <v>5</v>
      </c>
      <c r="L27" s="20">
        <f>+IF(Respuestas!L10="TOTALMENTE DE ACUERDO",5,IF(Respuestas!L10="DE ACUERDO",4,IF(Respuestas!L10="EN DESACUERDO",2,IF(Respuestas!L10="TOTALMENTE EN DESACUERDO",1,1))))</f>
        <v>2</v>
      </c>
      <c r="M27" s="20">
        <f>+IF(Respuestas!M10="TOTALMENTE DE ACUERDO",5,IF(Respuestas!M10="DE ACUERDO",4,IF(Respuestas!M10="EN DESACUERDO",2,IF(Respuestas!M10="TOTALMENTE EN DESACUERDO",1,1))))</f>
        <v>4</v>
      </c>
      <c r="N27" s="20">
        <f>+IF(Respuestas!N10="TOTALMENTE DE ACUERDO",5,IF(Respuestas!N10="DE ACUERDO",4,IF(Respuestas!N10="EN DESACUERDO",2,IF(Respuestas!N10="TOTALMENTE EN DESACUERDO",1,1))))</f>
        <v>4</v>
      </c>
      <c r="O27" s="20">
        <f>+IF(Respuestas!O10="TOTALMENTE DE ACUERDO",5,IF(Respuestas!O10="DE ACUERDO",4,IF(Respuestas!O10="EN DESACUERDO",2,IF(Respuestas!O10="TOTALMENTE EN DESACUERDO",1,1))))</f>
        <v>5</v>
      </c>
      <c r="P27" s="20">
        <f>+IF(Respuestas!P10="TOTALMENTE DE ACUERDO",5,IF(Respuestas!P10="DE ACUERDO",4,IF(Respuestas!P10="EN DESACUERDO",2,IF(Respuestas!P10="TOTALMENTE EN DESACUERDO",1,1))))</f>
        <v>4</v>
      </c>
      <c r="Q27" s="20">
        <f>+IF(Respuestas!Q10="TOTALMENTE DE ACUERDO",5,IF(Respuestas!Q10="DE ACUERDO",4,IF(Respuestas!Q10="EN DESACUERDO",2,IF(Respuestas!Q10="TOTALMENTE EN DESACUERDO",1,1))))</f>
        <v>5</v>
      </c>
      <c r="R27" s="29">
        <f>+AVERAGE(Tabla2[[#This Row],[P1]:[P16]])</f>
        <v>3.625</v>
      </c>
    </row>
    <row r="28" spans="1:18" x14ac:dyDescent="0.2">
      <c r="A28" s="22" t="s">
        <v>59</v>
      </c>
      <c r="B28" s="20">
        <f>+IF(Respuestas!B11="TOTALMENTE DE ACUERDO",5,IF(Respuestas!B11="DE ACUERDO",4,IF(Respuestas!B11="EN DESACUERDO",2,IF(Respuestas!B11="TOTALMENTE EN DESACUERDO",1,1))))</f>
        <v>5</v>
      </c>
      <c r="C28" s="20">
        <f>+IF(Respuestas!C11="TOTALMENTE DE ACUERDO",5,IF(Respuestas!C11="DE ACUERDO",4,IF(Respuestas!C11="EN DESACUERDO",2,IF(Respuestas!C11="TOTALMENTE EN DESACUERDO",1,1))))</f>
        <v>2</v>
      </c>
      <c r="D28" s="20">
        <f>+IF(Respuestas!D11="TOTALMENTE DE ACUERDO",5,IF(Respuestas!D11="DE ACUERDO",4,IF(Respuestas!D11="EN DESACUERDO",2,IF(Respuestas!D11="TOTALMENTE EN DESACUERDO",1,1))))</f>
        <v>4</v>
      </c>
      <c r="E28" s="20">
        <f>+IF(Respuestas!E11="TOTALMENTE DE ACUERDO",5,IF(Respuestas!E11="DE ACUERDO",4,IF(Respuestas!E11="EN DESACUERDO",2,IF(Respuestas!E11="TOTALMENTE EN DESACUERDO",1,1))))</f>
        <v>4</v>
      </c>
      <c r="F28" s="20">
        <f>+IF(Respuestas!F11="TOTALMENTE DE ACUERDO",5,IF(Respuestas!F11="DE ACUERDO",4,IF(Respuestas!F11="EN DESACUERDO",2,IF(Respuestas!F11="TOTALMENTE EN DESACUERDO",1,1))))</f>
        <v>5</v>
      </c>
      <c r="G28" s="20">
        <f>+IF(Respuestas!G11="TOTALMENTE DE ACUERDO",5,IF(Respuestas!G11="DE ACUERDO",4,IF(Respuestas!G11="EN DESACUERDO",2,IF(Respuestas!G11="TOTALMENTE EN DESACUERDO",1,1))))</f>
        <v>4</v>
      </c>
      <c r="H28" s="20">
        <f>+IF(Respuestas!H11="TOTALMENTE DE ACUERDO",5,IF(Respuestas!H11="DE ACUERDO",4,IF(Respuestas!H11="EN DESACUERDO",2,IF(Respuestas!H11="TOTALMENTE EN DESACUERDO",1,1))))</f>
        <v>4</v>
      </c>
      <c r="I28" s="20">
        <f>+IF(Respuestas!I11="TOTALMENTE DE ACUERDO",5,IF(Respuestas!I11="DE ACUERDO",4,IF(Respuestas!I11="EN DESACUERDO",2,IF(Respuestas!I11="TOTALMENTE EN DESACUERDO",1,1))))</f>
        <v>5</v>
      </c>
      <c r="J28" s="20">
        <f>+IF(Respuestas!J11="TOTALMENTE DE ACUERDO",5,IF(Respuestas!J11="DE ACUERDO",4,IF(Respuestas!J11="EN DESACUERDO",2,IF(Respuestas!J11="TOTALMENTE EN DESACUERDO",1,1))))</f>
        <v>4</v>
      </c>
      <c r="K28" s="20">
        <f>+IF(Respuestas!K11="TOTALMENTE DE ACUERDO",5,IF(Respuestas!K11="DE ACUERDO",4,IF(Respuestas!K11="EN DESACUERDO",2,IF(Respuestas!K11="TOTALMENTE EN DESACUERDO",1,1))))</f>
        <v>4</v>
      </c>
      <c r="L28" s="20">
        <f>+IF(Respuestas!L11="TOTALMENTE DE ACUERDO",5,IF(Respuestas!L11="DE ACUERDO",4,IF(Respuestas!L11="EN DESACUERDO",2,IF(Respuestas!L11="TOTALMENTE EN DESACUERDO",1,1))))</f>
        <v>4</v>
      </c>
      <c r="M28" s="20">
        <f>+IF(Respuestas!M11="TOTALMENTE DE ACUERDO",5,IF(Respuestas!M11="DE ACUERDO",4,IF(Respuestas!M11="EN DESACUERDO",2,IF(Respuestas!M11="TOTALMENTE EN DESACUERDO",1,1))))</f>
        <v>2</v>
      </c>
      <c r="N28" s="20">
        <f>+IF(Respuestas!N11="TOTALMENTE DE ACUERDO",5,IF(Respuestas!N11="DE ACUERDO",4,IF(Respuestas!N11="EN DESACUERDO",2,IF(Respuestas!N11="TOTALMENTE EN DESACUERDO",1,1))))</f>
        <v>5</v>
      </c>
      <c r="O28" s="20">
        <f>+IF(Respuestas!O11="TOTALMENTE DE ACUERDO",5,IF(Respuestas!O11="DE ACUERDO",4,IF(Respuestas!O11="EN DESACUERDO",2,IF(Respuestas!O11="TOTALMENTE EN DESACUERDO",1,1))))</f>
        <v>4</v>
      </c>
      <c r="P28" s="20">
        <f>+IF(Respuestas!P11="TOTALMENTE DE ACUERDO",5,IF(Respuestas!P11="DE ACUERDO",4,IF(Respuestas!P11="EN DESACUERDO",2,IF(Respuestas!P11="TOTALMENTE EN DESACUERDO",1,1))))</f>
        <v>4</v>
      </c>
      <c r="Q28" s="20">
        <f>+IF(Respuestas!Q11="TOTALMENTE DE ACUERDO",5,IF(Respuestas!Q11="DE ACUERDO",4,IF(Respuestas!Q11="EN DESACUERDO",2,IF(Respuestas!Q11="TOTALMENTE EN DESACUERDO",1,1))))</f>
        <v>4</v>
      </c>
      <c r="R28" s="29">
        <f>+AVERAGE(Tabla2[[#This Row],[P1]:[P16]])</f>
        <v>4</v>
      </c>
    </row>
    <row r="29" spans="1:18" x14ac:dyDescent="0.2">
      <c r="A29" s="21" t="s">
        <v>59</v>
      </c>
      <c r="B29" s="20">
        <f>+IF(Respuestas!B12="TOTALMENTE DE ACUERDO",5,IF(Respuestas!B12="DE ACUERDO",4,IF(Respuestas!B12="EN DESACUERDO",2,IF(Respuestas!B12="TOTALMENTE EN DESACUERDO",1,1))))</f>
        <v>2</v>
      </c>
      <c r="C29" s="20">
        <f>+IF(Respuestas!C12="TOTALMENTE DE ACUERDO",5,IF(Respuestas!C12="DE ACUERDO",4,IF(Respuestas!C12="EN DESACUERDO",2,IF(Respuestas!C12="TOTALMENTE EN DESACUERDO",1,1))))</f>
        <v>2</v>
      </c>
      <c r="D29" s="20">
        <f>+IF(Respuestas!D12="TOTALMENTE DE ACUERDO",5,IF(Respuestas!D12="DE ACUERDO",4,IF(Respuestas!D12="EN DESACUERDO",2,IF(Respuestas!D12="TOTALMENTE EN DESACUERDO",1,1))))</f>
        <v>2</v>
      </c>
      <c r="E29" s="20">
        <f>+IF(Respuestas!E12="TOTALMENTE DE ACUERDO",5,IF(Respuestas!E12="DE ACUERDO",4,IF(Respuestas!E12="EN DESACUERDO",2,IF(Respuestas!E12="TOTALMENTE EN DESACUERDO",1,1))))</f>
        <v>2</v>
      </c>
      <c r="F29" s="20">
        <f>+IF(Respuestas!F12="TOTALMENTE DE ACUERDO",5,IF(Respuestas!F12="DE ACUERDO",4,IF(Respuestas!F12="EN DESACUERDO",2,IF(Respuestas!F12="TOTALMENTE EN DESACUERDO",1,1))))</f>
        <v>4</v>
      </c>
      <c r="G29" s="20">
        <f>+IF(Respuestas!G12="TOTALMENTE DE ACUERDO",5,IF(Respuestas!G12="DE ACUERDO",4,IF(Respuestas!G12="EN DESACUERDO",2,IF(Respuestas!G12="TOTALMENTE EN DESACUERDO",1,1))))</f>
        <v>5</v>
      </c>
      <c r="H29" s="20">
        <f>+IF(Respuestas!H12="TOTALMENTE DE ACUERDO",5,IF(Respuestas!H12="DE ACUERDO",4,IF(Respuestas!H12="EN DESACUERDO",2,IF(Respuestas!H12="TOTALMENTE EN DESACUERDO",1,1))))</f>
        <v>4</v>
      </c>
      <c r="I29" s="20">
        <f>+IF(Respuestas!I12="TOTALMENTE DE ACUERDO",5,IF(Respuestas!I12="DE ACUERDO",4,IF(Respuestas!I12="EN DESACUERDO",2,IF(Respuestas!I12="TOTALMENTE EN DESACUERDO",1,1))))</f>
        <v>4</v>
      </c>
      <c r="J29" s="20">
        <f>+IF(Respuestas!J12="TOTALMENTE DE ACUERDO",5,IF(Respuestas!J12="DE ACUERDO",4,IF(Respuestas!J12="EN DESACUERDO",2,IF(Respuestas!J12="TOTALMENTE EN DESACUERDO",1,1))))</f>
        <v>4</v>
      </c>
      <c r="K29" s="20">
        <f>+IF(Respuestas!K12="TOTALMENTE DE ACUERDO",5,IF(Respuestas!K12="DE ACUERDO",4,IF(Respuestas!K12="EN DESACUERDO",2,IF(Respuestas!K12="TOTALMENTE EN DESACUERDO",1,1))))</f>
        <v>2</v>
      </c>
      <c r="L29" s="20">
        <f>+IF(Respuestas!L12="TOTALMENTE DE ACUERDO",5,IF(Respuestas!L12="DE ACUERDO",4,IF(Respuestas!L12="EN DESACUERDO",2,IF(Respuestas!L12="TOTALMENTE EN DESACUERDO",1,1))))</f>
        <v>4</v>
      </c>
      <c r="M29" s="20">
        <f>+IF(Respuestas!M12="TOTALMENTE DE ACUERDO",5,IF(Respuestas!M12="DE ACUERDO",4,IF(Respuestas!M12="EN DESACUERDO",2,IF(Respuestas!M12="TOTALMENTE EN DESACUERDO",1,1))))</f>
        <v>2</v>
      </c>
      <c r="N29" s="20">
        <f>+IF(Respuestas!N12="TOTALMENTE DE ACUERDO",5,IF(Respuestas!N12="DE ACUERDO",4,IF(Respuestas!N12="EN DESACUERDO",2,IF(Respuestas!N12="TOTALMENTE EN DESACUERDO",1,1))))</f>
        <v>4</v>
      </c>
      <c r="O29" s="20">
        <f>+IF(Respuestas!O12="TOTALMENTE DE ACUERDO",5,IF(Respuestas!O12="DE ACUERDO",4,IF(Respuestas!O12="EN DESACUERDO",2,IF(Respuestas!O12="TOTALMENTE EN DESACUERDO",1,1))))</f>
        <v>4</v>
      </c>
      <c r="P29" s="20">
        <f>+IF(Respuestas!P12="TOTALMENTE DE ACUERDO",5,IF(Respuestas!P12="DE ACUERDO",4,IF(Respuestas!P12="EN DESACUERDO",2,IF(Respuestas!P12="TOTALMENTE EN DESACUERDO",1,1))))</f>
        <v>4</v>
      </c>
      <c r="Q29" s="20">
        <f>+IF(Respuestas!Q12="TOTALMENTE DE ACUERDO",5,IF(Respuestas!Q12="DE ACUERDO",4,IF(Respuestas!Q12="EN DESACUERDO",2,IF(Respuestas!Q12="TOTALMENTE EN DESACUERDO",1,1))))</f>
        <v>2</v>
      </c>
      <c r="R29" s="29">
        <f>+AVERAGE(Tabla2[[#This Row],[P1]:[P16]])</f>
        <v>3.1875</v>
      </c>
    </row>
    <row r="30" spans="1:18" x14ac:dyDescent="0.2">
      <c r="A30" s="22" t="s">
        <v>60</v>
      </c>
      <c r="B30" s="20">
        <f>+IF(Respuestas!B13="TOTALMENTE DE ACUERDO",5,IF(Respuestas!B13="DE ACUERDO",4,IF(Respuestas!B13="EN DESACUERDO",2,IF(Respuestas!B13="TOTALMENTE EN DESACUERDO",1,1))))</f>
        <v>5</v>
      </c>
      <c r="C30" s="20">
        <f>+IF(Respuestas!C13="TOTALMENTE DE ACUERDO",5,IF(Respuestas!C13="DE ACUERDO",4,IF(Respuestas!C13="EN DESACUERDO",2,IF(Respuestas!C13="TOTALMENTE EN DESACUERDO",1,1))))</f>
        <v>4</v>
      </c>
      <c r="D30" s="20">
        <f>+IF(Respuestas!D13="TOTALMENTE DE ACUERDO",5,IF(Respuestas!D13="DE ACUERDO",4,IF(Respuestas!D13="EN DESACUERDO",2,IF(Respuestas!D13="TOTALMENTE EN DESACUERDO",1,1))))</f>
        <v>4</v>
      </c>
      <c r="E30" s="20">
        <f>+IF(Respuestas!E13="TOTALMENTE DE ACUERDO",5,IF(Respuestas!E13="DE ACUERDO",4,IF(Respuestas!E13="EN DESACUERDO",2,IF(Respuestas!E13="TOTALMENTE EN DESACUERDO",1,1))))</f>
        <v>4</v>
      </c>
      <c r="F30" s="20">
        <f>+IF(Respuestas!F13="TOTALMENTE DE ACUERDO",5,IF(Respuestas!F13="DE ACUERDO",4,IF(Respuestas!F13="EN DESACUERDO",2,IF(Respuestas!F13="TOTALMENTE EN DESACUERDO",1,1))))</f>
        <v>4</v>
      </c>
      <c r="G30" s="20">
        <f>+IF(Respuestas!G13="TOTALMENTE DE ACUERDO",5,IF(Respuestas!G13="DE ACUERDO",4,IF(Respuestas!G13="EN DESACUERDO",2,IF(Respuestas!G13="TOTALMENTE EN DESACUERDO",1,1))))</f>
        <v>5</v>
      </c>
      <c r="H30" s="20">
        <f>+IF(Respuestas!H13="TOTALMENTE DE ACUERDO",5,IF(Respuestas!H13="DE ACUERDO",4,IF(Respuestas!H13="EN DESACUERDO",2,IF(Respuestas!H13="TOTALMENTE EN DESACUERDO",1,1))))</f>
        <v>4</v>
      </c>
      <c r="I30" s="20">
        <f>+IF(Respuestas!I13="TOTALMENTE DE ACUERDO",5,IF(Respuestas!I13="DE ACUERDO",4,IF(Respuestas!I13="EN DESACUERDO",2,IF(Respuestas!I13="TOTALMENTE EN DESACUERDO",1,1))))</f>
        <v>4</v>
      </c>
      <c r="J30" s="20">
        <f>+IF(Respuestas!J13="TOTALMENTE DE ACUERDO",5,IF(Respuestas!J13="DE ACUERDO",4,IF(Respuestas!J13="EN DESACUERDO",2,IF(Respuestas!J13="TOTALMENTE EN DESACUERDO",1,1))))</f>
        <v>4</v>
      </c>
      <c r="K30" s="20">
        <f>+IF(Respuestas!K13="TOTALMENTE DE ACUERDO",5,IF(Respuestas!K13="DE ACUERDO",4,IF(Respuestas!K13="EN DESACUERDO",2,IF(Respuestas!K13="TOTALMENTE EN DESACUERDO",1,1))))</f>
        <v>4</v>
      </c>
      <c r="L30" s="20">
        <f>+IF(Respuestas!L13="TOTALMENTE DE ACUERDO",5,IF(Respuestas!L13="DE ACUERDO",4,IF(Respuestas!L13="EN DESACUERDO",2,IF(Respuestas!L13="TOTALMENTE EN DESACUERDO",1,1))))</f>
        <v>4</v>
      </c>
      <c r="M30" s="20">
        <f>+IF(Respuestas!M13="TOTALMENTE DE ACUERDO",5,IF(Respuestas!M13="DE ACUERDO",4,IF(Respuestas!M13="EN DESACUERDO",2,IF(Respuestas!M13="TOTALMENTE EN DESACUERDO",1,1))))</f>
        <v>4</v>
      </c>
      <c r="N30" s="20">
        <f>+IF(Respuestas!N13="TOTALMENTE DE ACUERDO",5,IF(Respuestas!N13="DE ACUERDO",4,IF(Respuestas!N13="EN DESACUERDO",2,IF(Respuestas!N13="TOTALMENTE EN DESACUERDO",1,1))))</f>
        <v>5</v>
      </c>
      <c r="O30" s="20">
        <f>+IF(Respuestas!O13="TOTALMENTE DE ACUERDO",5,IF(Respuestas!O13="DE ACUERDO",4,IF(Respuestas!O13="EN DESACUERDO",2,IF(Respuestas!O13="TOTALMENTE EN DESACUERDO",1,1))))</f>
        <v>4</v>
      </c>
      <c r="P30" s="20">
        <f>+IF(Respuestas!P13="TOTALMENTE DE ACUERDO",5,IF(Respuestas!P13="DE ACUERDO",4,IF(Respuestas!P13="EN DESACUERDO",2,IF(Respuestas!P13="TOTALMENTE EN DESACUERDO",1,1))))</f>
        <v>4</v>
      </c>
      <c r="Q30" s="20">
        <f>+IF(Respuestas!Q13="TOTALMENTE DE ACUERDO",5,IF(Respuestas!Q13="DE ACUERDO",4,IF(Respuestas!Q13="EN DESACUERDO",2,IF(Respuestas!Q13="TOTALMENTE EN DESACUERDO",1,1))))</f>
        <v>4</v>
      </c>
      <c r="R30" s="29">
        <f>+AVERAGE(Tabla2[[#This Row],[P1]:[P16]])</f>
        <v>4.1875</v>
      </c>
    </row>
    <row r="31" spans="1:18" x14ac:dyDescent="0.2">
      <c r="A31" s="21" t="s">
        <v>60</v>
      </c>
      <c r="B31" s="20">
        <f>+IF(Respuestas!B14="TOTALMENTE DE ACUERDO",5,IF(Respuestas!B14="DE ACUERDO",4,IF(Respuestas!B14="EN DESACUERDO",2,IF(Respuestas!B14="TOTALMENTE EN DESACUERDO",1,1))))</f>
        <v>5</v>
      </c>
      <c r="C31" s="20">
        <f>+IF(Respuestas!C14="TOTALMENTE DE ACUERDO",5,IF(Respuestas!C14="DE ACUERDO",4,IF(Respuestas!C14="EN DESACUERDO",2,IF(Respuestas!C14="TOTALMENTE EN DESACUERDO",1,1))))</f>
        <v>5</v>
      </c>
      <c r="D31" s="20">
        <f>+IF(Respuestas!D14="TOTALMENTE DE ACUERDO",5,IF(Respuestas!D14="DE ACUERDO",4,IF(Respuestas!D14="EN DESACUERDO",2,IF(Respuestas!D14="TOTALMENTE EN DESACUERDO",1,1))))</f>
        <v>4</v>
      </c>
      <c r="E31" s="20">
        <f>+IF(Respuestas!E14="TOTALMENTE DE ACUERDO",5,IF(Respuestas!E14="DE ACUERDO",4,IF(Respuestas!E14="EN DESACUERDO",2,IF(Respuestas!E14="TOTALMENTE EN DESACUERDO",1,1))))</f>
        <v>4</v>
      </c>
      <c r="F31" s="20">
        <f>+IF(Respuestas!F14="TOTALMENTE DE ACUERDO",5,IF(Respuestas!F14="DE ACUERDO",4,IF(Respuestas!F14="EN DESACUERDO",2,IF(Respuestas!F14="TOTALMENTE EN DESACUERDO",1,1))))</f>
        <v>5</v>
      </c>
      <c r="G31" s="20">
        <f>+IF(Respuestas!G14="TOTALMENTE DE ACUERDO",5,IF(Respuestas!G14="DE ACUERDO",4,IF(Respuestas!G14="EN DESACUERDO",2,IF(Respuestas!G14="TOTALMENTE EN DESACUERDO",1,1))))</f>
        <v>5</v>
      </c>
      <c r="H31" s="20">
        <f>+IF(Respuestas!H14="TOTALMENTE DE ACUERDO",5,IF(Respuestas!H14="DE ACUERDO",4,IF(Respuestas!H14="EN DESACUERDO",2,IF(Respuestas!H14="TOTALMENTE EN DESACUERDO",1,1))))</f>
        <v>5</v>
      </c>
      <c r="I31" s="20">
        <f>+IF(Respuestas!I14="TOTALMENTE DE ACUERDO",5,IF(Respuestas!I14="DE ACUERDO",4,IF(Respuestas!I14="EN DESACUERDO",2,IF(Respuestas!I14="TOTALMENTE EN DESACUERDO",1,1))))</f>
        <v>5</v>
      </c>
      <c r="J31" s="20">
        <f>+IF(Respuestas!J14="TOTALMENTE DE ACUERDO",5,IF(Respuestas!J14="DE ACUERDO",4,IF(Respuestas!J14="EN DESACUERDO",2,IF(Respuestas!J14="TOTALMENTE EN DESACUERDO",1,1))))</f>
        <v>4</v>
      </c>
      <c r="K31" s="20">
        <f>+IF(Respuestas!K14="TOTALMENTE DE ACUERDO",5,IF(Respuestas!K14="DE ACUERDO",4,IF(Respuestas!K14="EN DESACUERDO",2,IF(Respuestas!K14="TOTALMENTE EN DESACUERDO",1,1))))</f>
        <v>5</v>
      </c>
      <c r="L31" s="20">
        <f>+IF(Respuestas!L14="TOTALMENTE DE ACUERDO",5,IF(Respuestas!L14="DE ACUERDO",4,IF(Respuestas!L14="EN DESACUERDO",2,IF(Respuestas!L14="TOTALMENTE EN DESACUERDO",1,1))))</f>
        <v>5</v>
      </c>
      <c r="M31" s="20">
        <f>+IF(Respuestas!M14="TOTALMENTE DE ACUERDO",5,IF(Respuestas!M14="DE ACUERDO",4,IF(Respuestas!M14="EN DESACUERDO",2,IF(Respuestas!M14="TOTALMENTE EN DESACUERDO",1,1))))</f>
        <v>4</v>
      </c>
      <c r="N31" s="20">
        <f>+IF(Respuestas!N14="TOTALMENTE DE ACUERDO",5,IF(Respuestas!N14="DE ACUERDO",4,IF(Respuestas!N14="EN DESACUERDO",2,IF(Respuestas!N14="TOTALMENTE EN DESACUERDO",1,1))))</f>
        <v>5</v>
      </c>
      <c r="O31" s="20">
        <f>+IF(Respuestas!O14="TOTALMENTE DE ACUERDO",5,IF(Respuestas!O14="DE ACUERDO",4,IF(Respuestas!O14="EN DESACUERDO",2,IF(Respuestas!O14="TOTALMENTE EN DESACUERDO",1,1))))</f>
        <v>5</v>
      </c>
      <c r="P31" s="20">
        <f>+IF(Respuestas!P14="TOTALMENTE DE ACUERDO",5,IF(Respuestas!P14="DE ACUERDO",4,IF(Respuestas!P14="EN DESACUERDO",2,IF(Respuestas!P14="TOTALMENTE EN DESACUERDO",1,1))))</f>
        <v>4</v>
      </c>
      <c r="Q31" s="20">
        <f>+IF(Respuestas!Q14="TOTALMENTE DE ACUERDO",5,IF(Respuestas!Q14="DE ACUERDO",4,IF(Respuestas!Q14="EN DESACUERDO",2,IF(Respuestas!Q14="TOTALMENTE EN DESACUERDO",1,1))))</f>
        <v>5</v>
      </c>
      <c r="R31" s="29">
        <f>+AVERAGE(Tabla2[[#This Row],[P1]:[P16]])</f>
        <v>4.6875</v>
      </c>
    </row>
    <row r="32" spans="1:18" x14ac:dyDescent="0.2">
      <c r="A32" s="22" t="s">
        <v>60</v>
      </c>
      <c r="B32" s="20">
        <f>+IF(Respuestas!B15="TOTALMENTE DE ACUERDO",5,IF(Respuestas!B15="DE ACUERDO",4,IF(Respuestas!B15="EN DESACUERDO",2,IF(Respuestas!B15="TOTALMENTE EN DESACUERDO",1,1))))</f>
        <v>5</v>
      </c>
      <c r="C32" s="20">
        <f>+IF(Respuestas!C15="TOTALMENTE DE ACUERDO",5,IF(Respuestas!C15="DE ACUERDO",4,IF(Respuestas!C15="EN DESACUERDO",2,IF(Respuestas!C15="TOTALMENTE EN DESACUERDO",1,1))))</f>
        <v>5</v>
      </c>
      <c r="D32" s="20">
        <f>+IF(Respuestas!D15="TOTALMENTE DE ACUERDO",5,IF(Respuestas!D15="DE ACUERDO",4,IF(Respuestas!D15="EN DESACUERDO",2,IF(Respuestas!D15="TOTALMENTE EN DESACUERDO",1,1))))</f>
        <v>4</v>
      </c>
      <c r="E32" s="20">
        <f>+IF(Respuestas!E15="TOTALMENTE DE ACUERDO",5,IF(Respuestas!E15="DE ACUERDO",4,IF(Respuestas!E15="EN DESACUERDO",2,IF(Respuestas!E15="TOTALMENTE EN DESACUERDO",1,1))))</f>
        <v>4</v>
      </c>
      <c r="F32" s="20">
        <f>+IF(Respuestas!F15="TOTALMENTE DE ACUERDO",5,IF(Respuestas!F15="DE ACUERDO",4,IF(Respuestas!F15="EN DESACUERDO",2,IF(Respuestas!F15="TOTALMENTE EN DESACUERDO",1,1))))</f>
        <v>5</v>
      </c>
      <c r="G32" s="20">
        <f>+IF(Respuestas!G15="TOTALMENTE DE ACUERDO",5,IF(Respuestas!G15="DE ACUERDO",4,IF(Respuestas!G15="EN DESACUERDO",2,IF(Respuestas!G15="TOTALMENTE EN DESACUERDO",1,1))))</f>
        <v>5</v>
      </c>
      <c r="H32" s="20">
        <f>+IF(Respuestas!H15="TOTALMENTE DE ACUERDO",5,IF(Respuestas!H15="DE ACUERDO",4,IF(Respuestas!H15="EN DESACUERDO",2,IF(Respuestas!H15="TOTALMENTE EN DESACUERDO",1,1))))</f>
        <v>4</v>
      </c>
      <c r="I32" s="20">
        <f>+IF(Respuestas!I15="TOTALMENTE DE ACUERDO",5,IF(Respuestas!I15="DE ACUERDO",4,IF(Respuestas!I15="EN DESACUERDO",2,IF(Respuestas!I15="TOTALMENTE EN DESACUERDO",1,1))))</f>
        <v>5</v>
      </c>
      <c r="J32" s="20">
        <f>+IF(Respuestas!J15="TOTALMENTE DE ACUERDO",5,IF(Respuestas!J15="DE ACUERDO",4,IF(Respuestas!J15="EN DESACUERDO",2,IF(Respuestas!J15="TOTALMENTE EN DESACUERDO",1,1))))</f>
        <v>4</v>
      </c>
      <c r="K32" s="20">
        <f>+IF(Respuestas!K15="TOTALMENTE DE ACUERDO",5,IF(Respuestas!K15="DE ACUERDO",4,IF(Respuestas!K15="EN DESACUERDO",2,IF(Respuestas!K15="TOTALMENTE EN DESACUERDO",1,1))))</f>
        <v>4</v>
      </c>
      <c r="L32" s="20">
        <f>+IF(Respuestas!L15="TOTALMENTE DE ACUERDO",5,IF(Respuestas!L15="DE ACUERDO",4,IF(Respuestas!L15="EN DESACUERDO",2,IF(Respuestas!L15="TOTALMENTE EN DESACUERDO",1,1))))</f>
        <v>5</v>
      </c>
      <c r="M32" s="20">
        <f>+IF(Respuestas!M15="TOTALMENTE DE ACUERDO",5,IF(Respuestas!M15="DE ACUERDO",4,IF(Respuestas!M15="EN DESACUERDO",2,IF(Respuestas!M15="TOTALMENTE EN DESACUERDO",1,1))))</f>
        <v>2</v>
      </c>
      <c r="N32" s="20">
        <f>+IF(Respuestas!N15="TOTALMENTE DE ACUERDO",5,IF(Respuestas!N15="DE ACUERDO",4,IF(Respuestas!N15="EN DESACUERDO",2,IF(Respuestas!N15="TOTALMENTE EN DESACUERDO",1,1))))</f>
        <v>5</v>
      </c>
      <c r="O32" s="20">
        <f>+IF(Respuestas!O15="TOTALMENTE DE ACUERDO",5,IF(Respuestas!O15="DE ACUERDO",4,IF(Respuestas!O15="EN DESACUERDO",2,IF(Respuestas!O15="TOTALMENTE EN DESACUERDO",1,1))))</f>
        <v>5</v>
      </c>
      <c r="P32" s="20">
        <f>+IF(Respuestas!P15="TOTALMENTE DE ACUERDO",5,IF(Respuestas!P15="DE ACUERDO",4,IF(Respuestas!P15="EN DESACUERDO",2,IF(Respuestas!P15="TOTALMENTE EN DESACUERDO",1,1))))</f>
        <v>4</v>
      </c>
      <c r="Q32" s="20">
        <f>+IF(Respuestas!Q15="TOTALMENTE DE ACUERDO",5,IF(Respuestas!Q15="DE ACUERDO",4,IF(Respuestas!Q15="EN DESACUERDO",2,IF(Respuestas!Q15="TOTALMENTE EN DESACUERDO",1,1))))</f>
        <v>4</v>
      </c>
      <c r="R32" s="29">
        <f>+AVERAGE(Tabla2[[#This Row],[P1]:[P16]])</f>
        <v>4.375</v>
      </c>
    </row>
    <row r="33" spans="1:18" x14ac:dyDescent="0.2">
      <c r="A33" s="21" t="s">
        <v>60</v>
      </c>
      <c r="B33" s="20">
        <f>+IF(Respuestas!B16="TOTALMENTE DE ACUERDO",5,IF(Respuestas!B16="DE ACUERDO",4,IF(Respuestas!B16="EN DESACUERDO",2,IF(Respuestas!B16="TOTALMENTE EN DESACUERDO",1,1))))</f>
        <v>5</v>
      </c>
      <c r="C33" s="20">
        <f>+IF(Respuestas!C16="TOTALMENTE DE ACUERDO",5,IF(Respuestas!C16="DE ACUERDO",4,IF(Respuestas!C16="EN DESACUERDO",2,IF(Respuestas!C16="TOTALMENTE EN DESACUERDO",1,1))))</f>
        <v>5</v>
      </c>
      <c r="D33" s="20">
        <f>+IF(Respuestas!D16="TOTALMENTE DE ACUERDO",5,IF(Respuestas!D16="DE ACUERDO",4,IF(Respuestas!D16="EN DESACUERDO",2,IF(Respuestas!D16="TOTALMENTE EN DESACUERDO",1,1))))</f>
        <v>4</v>
      </c>
      <c r="E33" s="20">
        <f>+IF(Respuestas!E16="TOTALMENTE DE ACUERDO",5,IF(Respuestas!E16="DE ACUERDO",4,IF(Respuestas!E16="EN DESACUERDO",2,IF(Respuestas!E16="TOTALMENTE EN DESACUERDO",1,1))))</f>
        <v>4</v>
      </c>
      <c r="F33" s="20">
        <f>+IF(Respuestas!F16="TOTALMENTE DE ACUERDO",5,IF(Respuestas!F16="DE ACUERDO",4,IF(Respuestas!F16="EN DESACUERDO",2,IF(Respuestas!F16="TOTALMENTE EN DESACUERDO",1,1))))</f>
        <v>4</v>
      </c>
      <c r="G33" s="20">
        <f>+IF(Respuestas!G16="TOTALMENTE DE ACUERDO",5,IF(Respuestas!G16="DE ACUERDO",4,IF(Respuestas!G16="EN DESACUERDO",2,IF(Respuestas!G16="TOTALMENTE EN DESACUERDO",1,1))))</f>
        <v>5</v>
      </c>
      <c r="H33" s="20">
        <f>+IF(Respuestas!H16="TOTALMENTE DE ACUERDO",5,IF(Respuestas!H16="DE ACUERDO",4,IF(Respuestas!H16="EN DESACUERDO",2,IF(Respuestas!H16="TOTALMENTE EN DESACUERDO",1,1))))</f>
        <v>4</v>
      </c>
      <c r="I33" s="20">
        <f>+IF(Respuestas!I16="TOTALMENTE DE ACUERDO",5,IF(Respuestas!I16="DE ACUERDO",4,IF(Respuestas!I16="EN DESACUERDO",2,IF(Respuestas!I16="TOTALMENTE EN DESACUERDO",1,1))))</f>
        <v>5</v>
      </c>
      <c r="J33" s="20">
        <f>+IF(Respuestas!J16="TOTALMENTE DE ACUERDO",5,IF(Respuestas!J16="DE ACUERDO",4,IF(Respuestas!J16="EN DESACUERDO",2,IF(Respuestas!J16="TOTALMENTE EN DESACUERDO",1,1))))</f>
        <v>4</v>
      </c>
      <c r="K33" s="20">
        <f>+IF(Respuestas!K16="TOTALMENTE DE ACUERDO",5,IF(Respuestas!K16="DE ACUERDO",4,IF(Respuestas!K16="EN DESACUERDO",2,IF(Respuestas!K16="TOTALMENTE EN DESACUERDO",1,1))))</f>
        <v>4</v>
      </c>
      <c r="L33" s="20">
        <f>+IF(Respuestas!L16="TOTALMENTE DE ACUERDO",5,IF(Respuestas!L16="DE ACUERDO",4,IF(Respuestas!L16="EN DESACUERDO",2,IF(Respuestas!L16="TOTALMENTE EN DESACUERDO",1,1))))</f>
        <v>5</v>
      </c>
      <c r="M33" s="20">
        <f>+IF(Respuestas!M16="TOTALMENTE DE ACUERDO",5,IF(Respuestas!M16="DE ACUERDO",4,IF(Respuestas!M16="EN DESACUERDO",2,IF(Respuestas!M16="TOTALMENTE EN DESACUERDO",1,1))))</f>
        <v>2</v>
      </c>
      <c r="N33" s="20">
        <f>+IF(Respuestas!N16="TOTALMENTE DE ACUERDO",5,IF(Respuestas!N16="DE ACUERDO",4,IF(Respuestas!N16="EN DESACUERDO",2,IF(Respuestas!N16="TOTALMENTE EN DESACUERDO",1,1))))</f>
        <v>4</v>
      </c>
      <c r="O33" s="20">
        <f>+IF(Respuestas!O16="TOTALMENTE DE ACUERDO",5,IF(Respuestas!O16="DE ACUERDO",4,IF(Respuestas!O16="EN DESACUERDO",2,IF(Respuestas!O16="TOTALMENTE EN DESACUERDO",1,1))))</f>
        <v>4</v>
      </c>
      <c r="P33" s="20">
        <f>+IF(Respuestas!P16="TOTALMENTE DE ACUERDO",5,IF(Respuestas!P16="DE ACUERDO",4,IF(Respuestas!P16="EN DESACUERDO",2,IF(Respuestas!P16="TOTALMENTE EN DESACUERDO",1,1))))</f>
        <v>4</v>
      </c>
      <c r="Q33" s="20">
        <f>+IF(Respuestas!Q16="TOTALMENTE DE ACUERDO",5,IF(Respuestas!Q16="DE ACUERDO",4,IF(Respuestas!Q16="EN DESACUERDO",2,IF(Respuestas!Q16="TOTALMENTE EN DESACUERDO",1,1))))</f>
        <v>4</v>
      </c>
      <c r="R33" s="29">
        <f>+AVERAGE(Tabla2[[#This Row],[P1]:[P16]])</f>
        <v>4.1875</v>
      </c>
    </row>
    <row r="34" spans="1:18" x14ac:dyDescent="0.2">
      <c r="A34" s="22" t="s">
        <v>60</v>
      </c>
      <c r="B34" s="20">
        <f>+IF(Respuestas!B17="TOTALMENTE DE ACUERDO",5,IF(Respuestas!B17="DE ACUERDO",4,IF(Respuestas!B17="EN DESACUERDO",2,IF(Respuestas!B17="TOTALMENTE EN DESACUERDO",1,1))))</f>
        <v>5</v>
      </c>
      <c r="C34" s="20">
        <f>+IF(Respuestas!C17="TOTALMENTE DE ACUERDO",5,IF(Respuestas!C17="DE ACUERDO",4,IF(Respuestas!C17="EN DESACUERDO",2,IF(Respuestas!C17="TOTALMENTE EN DESACUERDO",1,1))))</f>
        <v>5</v>
      </c>
      <c r="D34" s="20">
        <f>+IF(Respuestas!D17="TOTALMENTE DE ACUERDO",5,IF(Respuestas!D17="DE ACUERDO",4,IF(Respuestas!D17="EN DESACUERDO",2,IF(Respuestas!D17="TOTALMENTE EN DESACUERDO",1,1))))</f>
        <v>4</v>
      </c>
      <c r="E34" s="20">
        <f>+IF(Respuestas!E17="TOTALMENTE DE ACUERDO",5,IF(Respuestas!E17="DE ACUERDO",4,IF(Respuestas!E17="EN DESACUERDO",2,IF(Respuestas!E17="TOTALMENTE EN DESACUERDO",1,1))))</f>
        <v>4</v>
      </c>
      <c r="F34" s="20">
        <f>+IF(Respuestas!F17="TOTALMENTE DE ACUERDO",5,IF(Respuestas!F17="DE ACUERDO",4,IF(Respuestas!F17="EN DESACUERDO",2,IF(Respuestas!F17="TOTALMENTE EN DESACUERDO",1,1))))</f>
        <v>5</v>
      </c>
      <c r="G34" s="20">
        <f>+IF(Respuestas!G17="TOTALMENTE DE ACUERDO",5,IF(Respuestas!G17="DE ACUERDO",4,IF(Respuestas!G17="EN DESACUERDO",2,IF(Respuestas!G17="TOTALMENTE EN DESACUERDO",1,1))))</f>
        <v>5</v>
      </c>
      <c r="H34" s="20">
        <f>+IF(Respuestas!H17="TOTALMENTE DE ACUERDO",5,IF(Respuestas!H17="DE ACUERDO",4,IF(Respuestas!H17="EN DESACUERDO",2,IF(Respuestas!H17="TOTALMENTE EN DESACUERDO",1,1))))</f>
        <v>4</v>
      </c>
      <c r="I34" s="20">
        <f>+IF(Respuestas!I17="TOTALMENTE DE ACUERDO",5,IF(Respuestas!I17="DE ACUERDO",4,IF(Respuestas!I17="EN DESACUERDO",2,IF(Respuestas!I17="TOTALMENTE EN DESACUERDO",1,1))))</f>
        <v>5</v>
      </c>
      <c r="J34" s="20">
        <f>+IF(Respuestas!J17="TOTALMENTE DE ACUERDO",5,IF(Respuestas!J17="DE ACUERDO",4,IF(Respuestas!J17="EN DESACUERDO",2,IF(Respuestas!J17="TOTALMENTE EN DESACUERDO",1,1))))</f>
        <v>4</v>
      </c>
      <c r="K34" s="20">
        <f>+IF(Respuestas!K17="TOTALMENTE DE ACUERDO",5,IF(Respuestas!K17="DE ACUERDO",4,IF(Respuestas!K17="EN DESACUERDO",2,IF(Respuestas!K17="TOTALMENTE EN DESACUERDO",1,1))))</f>
        <v>4</v>
      </c>
      <c r="L34" s="20">
        <f>+IF(Respuestas!L17="TOTALMENTE DE ACUERDO",5,IF(Respuestas!L17="DE ACUERDO",4,IF(Respuestas!L17="EN DESACUERDO",2,IF(Respuestas!L17="TOTALMENTE EN DESACUERDO",1,1))))</f>
        <v>4</v>
      </c>
      <c r="M34" s="20">
        <f>+IF(Respuestas!M17="TOTALMENTE DE ACUERDO",5,IF(Respuestas!M17="DE ACUERDO",4,IF(Respuestas!M17="EN DESACUERDO",2,IF(Respuestas!M17="TOTALMENTE EN DESACUERDO",1,1))))</f>
        <v>2</v>
      </c>
      <c r="N34" s="20">
        <f>+IF(Respuestas!N17="TOTALMENTE DE ACUERDO",5,IF(Respuestas!N17="DE ACUERDO",4,IF(Respuestas!N17="EN DESACUERDO",2,IF(Respuestas!N17="TOTALMENTE EN DESACUERDO",1,1))))</f>
        <v>4</v>
      </c>
      <c r="O34" s="20">
        <f>+IF(Respuestas!O17="TOTALMENTE DE ACUERDO",5,IF(Respuestas!O17="DE ACUERDO",4,IF(Respuestas!O17="EN DESACUERDO",2,IF(Respuestas!O17="TOTALMENTE EN DESACUERDO",1,1))))</f>
        <v>4</v>
      </c>
      <c r="P34" s="20">
        <f>+IF(Respuestas!P17="TOTALMENTE DE ACUERDO",5,IF(Respuestas!P17="DE ACUERDO",4,IF(Respuestas!P17="EN DESACUERDO",2,IF(Respuestas!P17="TOTALMENTE EN DESACUERDO",1,1))))</f>
        <v>4</v>
      </c>
      <c r="Q34" s="20">
        <f>+IF(Respuestas!Q17="TOTALMENTE DE ACUERDO",5,IF(Respuestas!Q17="DE ACUERDO",4,IF(Respuestas!Q17="EN DESACUERDO",2,IF(Respuestas!Q17="TOTALMENTE EN DESACUERDO",1,1))))</f>
        <v>4</v>
      </c>
      <c r="R34" s="29">
        <f>+AVERAGE(Tabla2[[#This Row],[P1]:[P16]])</f>
        <v>4.1875</v>
      </c>
    </row>
    <row r="35" spans="1:18" x14ac:dyDescent="0.2">
      <c r="A35" s="21" t="s">
        <v>61</v>
      </c>
      <c r="B35" s="20">
        <f>+IF(Respuestas!B18="TOTALMENTE DE ACUERDO",5,IF(Respuestas!B18="DE ACUERDO",4,IF(Respuestas!B18="EN DESACUERDO",2,IF(Respuestas!B18="TOTALMENTE EN DESACUERDO",1,1))))</f>
        <v>5</v>
      </c>
      <c r="C35" s="20">
        <f>+IF(Respuestas!C18="TOTALMENTE DE ACUERDO",5,IF(Respuestas!C18="DE ACUERDO",4,IF(Respuestas!C18="EN DESACUERDO",2,IF(Respuestas!C18="TOTALMENTE EN DESACUERDO",1,1))))</f>
        <v>4</v>
      </c>
      <c r="D35" s="20">
        <f>+IF(Respuestas!D18="TOTALMENTE DE ACUERDO",5,IF(Respuestas!D18="DE ACUERDO",4,IF(Respuestas!D18="EN DESACUERDO",2,IF(Respuestas!D18="TOTALMENTE EN DESACUERDO",1,1))))</f>
        <v>5</v>
      </c>
      <c r="E35" s="20">
        <f>+IF(Respuestas!E18="TOTALMENTE DE ACUERDO",5,IF(Respuestas!E18="DE ACUERDO",4,IF(Respuestas!E18="EN DESACUERDO",2,IF(Respuestas!E18="TOTALMENTE EN DESACUERDO",1,1))))</f>
        <v>4</v>
      </c>
      <c r="F35" s="20">
        <f>+IF(Respuestas!F18="TOTALMENTE DE ACUERDO",5,IF(Respuestas!F18="DE ACUERDO",4,IF(Respuestas!F18="EN DESACUERDO",2,IF(Respuestas!F18="TOTALMENTE EN DESACUERDO",1,1))))</f>
        <v>5</v>
      </c>
      <c r="G35" s="20">
        <f>+IF(Respuestas!G18="TOTALMENTE DE ACUERDO",5,IF(Respuestas!G18="DE ACUERDO",4,IF(Respuestas!G18="EN DESACUERDO",2,IF(Respuestas!G18="TOTALMENTE EN DESACUERDO",1,1))))</f>
        <v>4</v>
      </c>
      <c r="H35" s="20">
        <f>+IF(Respuestas!H18="TOTALMENTE DE ACUERDO",5,IF(Respuestas!H18="DE ACUERDO",4,IF(Respuestas!H18="EN DESACUERDO",2,IF(Respuestas!H18="TOTALMENTE EN DESACUERDO",1,1))))</f>
        <v>4</v>
      </c>
      <c r="I35" s="20">
        <f>+IF(Respuestas!I18="TOTALMENTE DE ACUERDO",5,IF(Respuestas!I18="DE ACUERDO",4,IF(Respuestas!I18="EN DESACUERDO",2,IF(Respuestas!I18="TOTALMENTE EN DESACUERDO",1,1))))</f>
        <v>5</v>
      </c>
      <c r="J35" s="20">
        <f>+IF(Respuestas!J18="TOTALMENTE DE ACUERDO",5,IF(Respuestas!J18="DE ACUERDO",4,IF(Respuestas!J18="EN DESACUERDO",2,IF(Respuestas!J18="TOTALMENTE EN DESACUERDO",1,1))))</f>
        <v>5</v>
      </c>
      <c r="K35" s="20">
        <f>+IF(Respuestas!K18="TOTALMENTE DE ACUERDO",5,IF(Respuestas!K18="DE ACUERDO",4,IF(Respuestas!K18="EN DESACUERDO",2,IF(Respuestas!K18="TOTALMENTE EN DESACUERDO",1,1))))</f>
        <v>4</v>
      </c>
      <c r="L35" s="20">
        <f>+IF(Respuestas!L18="TOTALMENTE DE ACUERDO",5,IF(Respuestas!L18="DE ACUERDO",4,IF(Respuestas!L18="EN DESACUERDO",2,IF(Respuestas!L18="TOTALMENTE EN DESACUERDO",1,1))))</f>
        <v>4</v>
      </c>
      <c r="M35" s="20">
        <f>+IF(Respuestas!M18="TOTALMENTE DE ACUERDO",5,IF(Respuestas!M18="DE ACUERDO",4,IF(Respuestas!M18="EN DESACUERDO",2,IF(Respuestas!M18="TOTALMENTE EN DESACUERDO",1,1))))</f>
        <v>4</v>
      </c>
      <c r="N35" s="20">
        <f>+IF(Respuestas!N18="TOTALMENTE DE ACUERDO",5,IF(Respuestas!N18="DE ACUERDO",4,IF(Respuestas!N18="EN DESACUERDO",2,IF(Respuestas!N18="TOTALMENTE EN DESACUERDO",1,1))))</f>
        <v>5</v>
      </c>
      <c r="O35" s="20">
        <f>+IF(Respuestas!O18="TOTALMENTE DE ACUERDO",5,IF(Respuestas!O18="DE ACUERDO",4,IF(Respuestas!O18="EN DESACUERDO",2,IF(Respuestas!O18="TOTALMENTE EN DESACUERDO",1,1))))</f>
        <v>5</v>
      </c>
      <c r="P35" s="20">
        <f>+IF(Respuestas!P18="TOTALMENTE DE ACUERDO",5,IF(Respuestas!P18="DE ACUERDO",4,IF(Respuestas!P18="EN DESACUERDO",2,IF(Respuestas!P18="TOTALMENTE EN DESACUERDO",1,1))))</f>
        <v>4</v>
      </c>
      <c r="Q35" s="20">
        <f>+IF(Respuestas!Q18="TOTALMENTE DE ACUERDO",5,IF(Respuestas!Q18="DE ACUERDO",4,IF(Respuestas!Q18="EN DESACUERDO",2,IF(Respuestas!Q18="TOTALMENTE EN DESACUERDO",1,1))))</f>
        <v>4</v>
      </c>
      <c r="R35" s="29">
        <f>+AVERAGE(Tabla2[[#This Row],[P1]:[P16]])</f>
        <v>4.4375</v>
      </c>
    </row>
    <row r="36" spans="1:18" x14ac:dyDescent="0.2">
      <c r="A36" s="22" t="s">
        <v>61</v>
      </c>
      <c r="B36" s="20">
        <f>+IF(Respuestas!B19="TOTALMENTE DE ACUERDO",5,IF(Respuestas!B19="DE ACUERDO",4,IF(Respuestas!B19="EN DESACUERDO",2,IF(Respuestas!B19="TOTALMENTE EN DESACUERDO",1,1))))</f>
        <v>5</v>
      </c>
      <c r="C36" s="20">
        <f>+IF(Respuestas!C19="TOTALMENTE DE ACUERDO",5,IF(Respuestas!C19="DE ACUERDO",4,IF(Respuestas!C19="EN DESACUERDO",2,IF(Respuestas!C19="TOTALMENTE EN DESACUERDO",1,1))))</f>
        <v>4</v>
      </c>
      <c r="D36" s="20">
        <f>+IF(Respuestas!D19="TOTALMENTE DE ACUERDO",5,IF(Respuestas!D19="DE ACUERDO",4,IF(Respuestas!D19="EN DESACUERDO",2,IF(Respuestas!D19="TOTALMENTE EN DESACUERDO",1,1))))</f>
        <v>2</v>
      </c>
      <c r="E36" s="20">
        <f>+IF(Respuestas!E19="TOTALMENTE DE ACUERDO",5,IF(Respuestas!E19="DE ACUERDO",4,IF(Respuestas!E19="EN DESACUERDO",2,IF(Respuestas!E19="TOTALMENTE EN DESACUERDO",1,1))))</f>
        <v>4</v>
      </c>
      <c r="F36" s="20">
        <f>+IF(Respuestas!F19="TOTALMENTE DE ACUERDO",5,IF(Respuestas!F19="DE ACUERDO",4,IF(Respuestas!F19="EN DESACUERDO",2,IF(Respuestas!F19="TOTALMENTE EN DESACUERDO",1,1))))</f>
        <v>4</v>
      </c>
      <c r="G36" s="20">
        <f>+IF(Respuestas!G19="TOTALMENTE DE ACUERDO",5,IF(Respuestas!G19="DE ACUERDO",4,IF(Respuestas!G19="EN DESACUERDO",2,IF(Respuestas!G19="TOTALMENTE EN DESACUERDO",1,1))))</f>
        <v>4</v>
      </c>
      <c r="H36" s="20">
        <f>+IF(Respuestas!H19="TOTALMENTE DE ACUERDO",5,IF(Respuestas!H19="DE ACUERDO",4,IF(Respuestas!H19="EN DESACUERDO",2,IF(Respuestas!H19="TOTALMENTE EN DESACUERDO",1,1))))</f>
        <v>2</v>
      </c>
      <c r="I36" s="20">
        <f>+IF(Respuestas!I19="TOTALMENTE DE ACUERDO",5,IF(Respuestas!I19="DE ACUERDO",4,IF(Respuestas!I19="EN DESACUERDO",2,IF(Respuestas!I19="TOTALMENTE EN DESACUERDO",1,1))))</f>
        <v>2</v>
      </c>
      <c r="J36" s="20">
        <f>+IF(Respuestas!J19="TOTALMENTE DE ACUERDO",5,IF(Respuestas!J19="DE ACUERDO",4,IF(Respuestas!J19="EN DESACUERDO",2,IF(Respuestas!J19="TOTALMENTE EN DESACUERDO",1,1))))</f>
        <v>4</v>
      </c>
      <c r="K36" s="20">
        <f>+IF(Respuestas!K19="TOTALMENTE DE ACUERDO",5,IF(Respuestas!K19="DE ACUERDO",4,IF(Respuestas!K19="EN DESACUERDO",2,IF(Respuestas!K19="TOTALMENTE EN DESACUERDO",1,1))))</f>
        <v>4</v>
      </c>
      <c r="L36" s="20">
        <f>+IF(Respuestas!L19="TOTALMENTE DE ACUERDO",5,IF(Respuestas!L19="DE ACUERDO",4,IF(Respuestas!L19="EN DESACUERDO",2,IF(Respuestas!L19="TOTALMENTE EN DESACUERDO",1,1))))</f>
        <v>4</v>
      </c>
      <c r="M36" s="20">
        <f>+IF(Respuestas!M19="TOTALMENTE DE ACUERDO",5,IF(Respuestas!M19="DE ACUERDO",4,IF(Respuestas!M19="EN DESACUERDO",2,IF(Respuestas!M19="TOTALMENTE EN DESACUERDO",1,1))))</f>
        <v>4</v>
      </c>
      <c r="N36" s="20">
        <f>+IF(Respuestas!N19="TOTALMENTE DE ACUERDO",5,IF(Respuestas!N19="DE ACUERDO",4,IF(Respuestas!N19="EN DESACUERDO",2,IF(Respuestas!N19="TOTALMENTE EN DESACUERDO",1,1))))</f>
        <v>4</v>
      </c>
      <c r="O36" s="20">
        <f>+IF(Respuestas!O19="TOTALMENTE DE ACUERDO",5,IF(Respuestas!O19="DE ACUERDO",4,IF(Respuestas!O19="EN DESACUERDO",2,IF(Respuestas!O19="TOTALMENTE EN DESACUERDO",1,1))))</f>
        <v>4</v>
      </c>
      <c r="P36" s="20">
        <f>+IF(Respuestas!P19="TOTALMENTE DE ACUERDO",5,IF(Respuestas!P19="DE ACUERDO",4,IF(Respuestas!P19="EN DESACUERDO",2,IF(Respuestas!P19="TOTALMENTE EN DESACUERDO",1,1))))</f>
        <v>4</v>
      </c>
      <c r="Q36" s="20">
        <f>+IF(Respuestas!Q19="TOTALMENTE DE ACUERDO",5,IF(Respuestas!Q19="DE ACUERDO",4,IF(Respuestas!Q19="EN DESACUERDO",2,IF(Respuestas!Q19="TOTALMENTE EN DESACUERDO",1,1))))</f>
        <v>4</v>
      </c>
      <c r="R36" s="29">
        <f>+AVERAGE(Tabla2[[#This Row],[P1]:[P16]])</f>
        <v>3.6875</v>
      </c>
    </row>
    <row r="37" spans="1:18" x14ac:dyDescent="0.2">
      <c r="A37" s="21" t="s">
        <v>61</v>
      </c>
      <c r="B37" s="20">
        <f>+IF(Respuestas!B20="TOTALMENTE DE ACUERDO",5,IF(Respuestas!B20="DE ACUERDO",4,IF(Respuestas!B20="EN DESACUERDO",2,IF(Respuestas!B20="TOTALMENTE EN DESACUERDO",1,1))))</f>
        <v>5</v>
      </c>
      <c r="C37" s="20">
        <f>+IF(Respuestas!C20="TOTALMENTE DE ACUERDO",5,IF(Respuestas!C20="DE ACUERDO",4,IF(Respuestas!C20="EN DESACUERDO",2,IF(Respuestas!C20="TOTALMENTE EN DESACUERDO",1,1))))</f>
        <v>4</v>
      </c>
      <c r="D37" s="20">
        <f>+IF(Respuestas!D20="TOTALMENTE DE ACUERDO",5,IF(Respuestas!D20="DE ACUERDO",4,IF(Respuestas!D20="EN DESACUERDO",2,IF(Respuestas!D20="TOTALMENTE EN DESACUERDO",1,1))))</f>
        <v>4</v>
      </c>
      <c r="E37" s="20">
        <f>+IF(Respuestas!E20="TOTALMENTE DE ACUERDO",5,IF(Respuestas!E20="DE ACUERDO",4,IF(Respuestas!E20="EN DESACUERDO",2,IF(Respuestas!E20="TOTALMENTE EN DESACUERDO",1,1))))</f>
        <v>4</v>
      </c>
      <c r="F37" s="20">
        <f>+IF(Respuestas!F20="TOTALMENTE DE ACUERDO",5,IF(Respuestas!F20="DE ACUERDO",4,IF(Respuestas!F20="EN DESACUERDO",2,IF(Respuestas!F20="TOTALMENTE EN DESACUERDO",1,1))))</f>
        <v>4</v>
      </c>
      <c r="G37" s="20">
        <f>+IF(Respuestas!G20="TOTALMENTE DE ACUERDO",5,IF(Respuestas!G20="DE ACUERDO",4,IF(Respuestas!G20="EN DESACUERDO",2,IF(Respuestas!G20="TOTALMENTE EN DESACUERDO",1,1))))</f>
        <v>5</v>
      </c>
      <c r="H37" s="20">
        <f>+IF(Respuestas!H20="TOTALMENTE DE ACUERDO",5,IF(Respuestas!H20="DE ACUERDO",4,IF(Respuestas!H20="EN DESACUERDO",2,IF(Respuestas!H20="TOTALMENTE EN DESACUERDO",1,1))))</f>
        <v>4</v>
      </c>
      <c r="I37" s="20">
        <f>+IF(Respuestas!I20="TOTALMENTE DE ACUERDO",5,IF(Respuestas!I20="DE ACUERDO",4,IF(Respuestas!I20="EN DESACUERDO",2,IF(Respuestas!I20="TOTALMENTE EN DESACUERDO",1,1))))</f>
        <v>5</v>
      </c>
      <c r="J37" s="20">
        <f>+IF(Respuestas!J20="TOTALMENTE DE ACUERDO",5,IF(Respuestas!J20="DE ACUERDO",4,IF(Respuestas!J20="EN DESACUERDO",2,IF(Respuestas!J20="TOTALMENTE EN DESACUERDO",1,1))))</f>
        <v>4</v>
      </c>
      <c r="K37" s="20">
        <f>+IF(Respuestas!K20="TOTALMENTE DE ACUERDO",5,IF(Respuestas!K20="DE ACUERDO",4,IF(Respuestas!K20="EN DESACUERDO",2,IF(Respuestas!K20="TOTALMENTE EN DESACUERDO",1,1))))</f>
        <v>4</v>
      </c>
      <c r="L37" s="20">
        <f>+IF(Respuestas!L20="TOTALMENTE DE ACUERDO",5,IF(Respuestas!L20="DE ACUERDO",4,IF(Respuestas!L20="EN DESACUERDO",2,IF(Respuestas!L20="TOTALMENTE EN DESACUERDO",1,1))))</f>
        <v>4</v>
      </c>
      <c r="M37" s="20">
        <f>+IF(Respuestas!M20="TOTALMENTE DE ACUERDO",5,IF(Respuestas!M20="DE ACUERDO",4,IF(Respuestas!M20="EN DESACUERDO",2,IF(Respuestas!M20="TOTALMENTE EN DESACUERDO",1,1))))</f>
        <v>4</v>
      </c>
      <c r="N37" s="20">
        <f>+IF(Respuestas!N20="TOTALMENTE DE ACUERDO",5,IF(Respuestas!N20="DE ACUERDO",4,IF(Respuestas!N20="EN DESACUERDO",2,IF(Respuestas!N20="TOTALMENTE EN DESACUERDO",1,1))))</f>
        <v>4</v>
      </c>
      <c r="O37" s="20">
        <f>+IF(Respuestas!O20="TOTALMENTE DE ACUERDO",5,IF(Respuestas!O20="DE ACUERDO",4,IF(Respuestas!O20="EN DESACUERDO",2,IF(Respuestas!O20="TOTALMENTE EN DESACUERDO",1,1))))</f>
        <v>5</v>
      </c>
      <c r="P37" s="20">
        <f>+IF(Respuestas!P20="TOTALMENTE DE ACUERDO",5,IF(Respuestas!P20="DE ACUERDO",4,IF(Respuestas!P20="EN DESACUERDO",2,IF(Respuestas!P20="TOTALMENTE EN DESACUERDO",1,1))))</f>
        <v>4</v>
      </c>
      <c r="Q37" s="20">
        <f>+IF(Respuestas!Q20="TOTALMENTE DE ACUERDO",5,IF(Respuestas!Q20="DE ACUERDO",4,IF(Respuestas!Q20="EN DESACUERDO",2,IF(Respuestas!Q20="TOTALMENTE EN DESACUERDO",1,1))))</f>
        <v>4</v>
      </c>
      <c r="R37" s="29">
        <f>+AVERAGE(Tabla2[[#This Row],[P1]:[P16]])</f>
        <v>4.25</v>
      </c>
    </row>
    <row r="38" spans="1:18" x14ac:dyDescent="0.2">
      <c r="A38" s="22" t="s">
        <v>61</v>
      </c>
      <c r="B38" s="20">
        <f>+IF(Respuestas!B21="TOTALMENTE DE ACUERDO",5,IF(Respuestas!B21="DE ACUERDO",4,IF(Respuestas!B21="EN DESACUERDO",2,IF(Respuestas!B21="TOTALMENTE EN DESACUERDO",1,1))))</f>
        <v>5</v>
      </c>
      <c r="C38" s="20">
        <f>+IF(Respuestas!C21="TOTALMENTE DE ACUERDO",5,IF(Respuestas!C21="DE ACUERDO",4,IF(Respuestas!C21="EN DESACUERDO",2,IF(Respuestas!C21="TOTALMENTE EN DESACUERDO",1,1))))</f>
        <v>4</v>
      </c>
      <c r="D38" s="20">
        <f>+IF(Respuestas!D21="TOTALMENTE DE ACUERDO",5,IF(Respuestas!D21="DE ACUERDO",4,IF(Respuestas!D21="EN DESACUERDO",2,IF(Respuestas!D21="TOTALMENTE EN DESACUERDO",1,1))))</f>
        <v>4</v>
      </c>
      <c r="E38" s="20">
        <f>+IF(Respuestas!E21="TOTALMENTE DE ACUERDO",5,IF(Respuestas!E21="DE ACUERDO",4,IF(Respuestas!E21="EN DESACUERDO",2,IF(Respuestas!E21="TOTALMENTE EN DESACUERDO",1,1))))</f>
        <v>4</v>
      </c>
      <c r="F38" s="20">
        <f>+IF(Respuestas!F21="TOTALMENTE DE ACUERDO",5,IF(Respuestas!F21="DE ACUERDO",4,IF(Respuestas!F21="EN DESACUERDO",2,IF(Respuestas!F21="TOTALMENTE EN DESACUERDO",1,1))))</f>
        <v>5</v>
      </c>
      <c r="G38" s="20">
        <f>+IF(Respuestas!G21="TOTALMENTE DE ACUERDO",5,IF(Respuestas!G21="DE ACUERDO",4,IF(Respuestas!G21="EN DESACUERDO",2,IF(Respuestas!G21="TOTALMENTE EN DESACUERDO",1,1))))</f>
        <v>5</v>
      </c>
      <c r="H38" s="20">
        <f>+IF(Respuestas!H21="TOTALMENTE DE ACUERDO",5,IF(Respuestas!H21="DE ACUERDO",4,IF(Respuestas!H21="EN DESACUERDO",2,IF(Respuestas!H21="TOTALMENTE EN DESACUERDO",1,1))))</f>
        <v>4</v>
      </c>
      <c r="I38" s="20">
        <f>+IF(Respuestas!I21="TOTALMENTE DE ACUERDO",5,IF(Respuestas!I21="DE ACUERDO",4,IF(Respuestas!I21="EN DESACUERDO",2,IF(Respuestas!I21="TOTALMENTE EN DESACUERDO",1,1))))</f>
        <v>4</v>
      </c>
      <c r="J38" s="20">
        <f>+IF(Respuestas!J21="TOTALMENTE DE ACUERDO",5,IF(Respuestas!J21="DE ACUERDO",4,IF(Respuestas!J21="EN DESACUERDO",2,IF(Respuestas!J21="TOTALMENTE EN DESACUERDO",1,1))))</f>
        <v>4</v>
      </c>
      <c r="K38" s="20">
        <f>+IF(Respuestas!K21="TOTALMENTE DE ACUERDO",5,IF(Respuestas!K21="DE ACUERDO",4,IF(Respuestas!K21="EN DESACUERDO",2,IF(Respuestas!K21="TOTALMENTE EN DESACUERDO",1,1))))</f>
        <v>4</v>
      </c>
      <c r="L38" s="20">
        <f>+IF(Respuestas!L21="TOTALMENTE DE ACUERDO",5,IF(Respuestas!L21="DE ACUERDO",4,IF(Respuestas!L21="EN DESACUERDO",2,IF(Respuestas!L21="TOTALMENTE EN DESACUERDO",1,1))))</f>
        <v>4</v>
      </c>
      <c r="M38" s="20">
        <f>+IF(Respuestas!M21="TOTALMENTE DE ACUERDO",5,IF(Respuestas!M21="DE ACUERDO",4,IF(Respuestas!M21="EN DESACUERDO",2,IF(Respuestas!M21="TOTALMENTE EN DESACUERDO",1,1))))</f>
        <v>2</v>
      </c>
      <c r="N38" s="20">
        <f>+IF(Respuestas!N21="TOTALMENTE DE ACUERDO",5,IF(Respuestas!N21="DE ACUERDO",4,IF(Respuestas!N21="EN DESACUERDO",2,IF(Respuestas!N21="TOTALMENTE EN DESACUERDO",1,1))))</f>
        <v>5</v>
      </c>
      <c r="O38" s="20">
        <f>+IF(Respuestas!O21="TOTALMENTE DE ACUERDO",5,IF(Respuestas!O21="DE ACUERDO",4,IF(Respuestas!O21="EN DESACUERDO",2,IF(Respuestas!O21="TOTALMENTE EN DESACUERDO",1,1))))</f>
        <v>5</v>
      </c>
      <c r="P38" s="20">
        <f>+IF(Respuestas!P21="TOTALMENTE DE ACUERDO",5,IF(Respuestas!P21="DE ACUERDO",4,IF(Respuestas!P21="EN DESACUERDO",2,IF(Respuestas!P21="TOTALMENTE EN DESACUERDO",1,1))))</f>
        <v>4</v>
      </c>
      <c r="Q38" s="20">
        <f>+IF(Respuestas!Q21="TOTALMENTE DE ACUERDO",5,IF(Respuestas!Q21="DE ACUERDO",4,IF(Respuestas!Q21="EN DESACUERDO",2,IF(Respuestas!Q21="TOTALMENTE EN DESACUERDO",1,1))))</f>
        <v>4</v>
      </c>
      <c r="R38" s="29">
        <f>+AVERAGE(Tabla2[[#This Row],[P1]:[P16]])</f>
        <v>4.1875</v>
      </c>
    </row>
    <row r="39" spans="1:18" x14ac:dyDescent="0.2">
      <c r="A39" s="21" t="s">
        <v>62</v>
      </c>
      <c r="B39" s="20">
        <f>+IF(Respuestas!B22="TOTALMENTE DE ACUERDO",5,IF(Respuestas!B22="DE ACUERDO",4,IF(Respuestas!B22="EN DESACUERDO",2,IF(Respuestas!B22="TOTALMENTE EN DESACUERDO",1,1))))</f>
        <v>5</v>
      </c>
      <c r="C39" s="20">
        <f>+IF(Respuestas!C22="TOTALMENTE DE ACUERDO",5,IF(Respuestas!C22="DE ACUERDO",4,IF(Respuestas!C22="EN DESACUERDO",2,IF(Respuestas!C22="TOTALMENTE EN DESACUERDO",1,1))))</f>
        <v>4</v>
      </c>
      <c r="D39" s="20">
        <f>+IF(Respuestas!D22="TOTALMENTE DE ACUERDO",5,IF(Respuestas!D22="DE ACUERDO",4,IF(Respuestas!D22="EN DESACUERDO",2,IF(Respuestas!D22="TOTALMENTE EN DESACUERDO",1,1))))</f>
        <v>4</v>
      </c>
      <c r="E39" s="20">
        <f>+IF(Respuestas!E22="TOTALMENTE DE ACUERDO",5,IF(Respuestas!E22="DE ACUERDO",4,IF(Respuestas!E22="EN DESACUERDO",2,IF(Respuestas!E22="TOTALMENTE EN DESACUERDO",1,1))))</f>
        <v>4</v>
      </c>
      <c r="F39" s="20">
        <f>+IF(Respuestas!F22="TOTALMENTE DE ACUERDO",5,IF(Respuestas!F22="DE ACUERDO",4,IF(Respuestas!F22="EN DESACUERDO",2,IF(Respuestas!F22="TOTALMENTE EN DESACUERDO",1,1))))</f>
        <v>4</v>
      </c>
      <c r="G39" s="20">
        <f>+IF(Respuestas!G22="TOTALMENTE DE ACUERDO",5,IF(Respuestas!G22="DE ACUERDO",4,IF(Respuestas!G22="EN DESACUERDO",2,IF(Respuestas!G22="TOTALMENTE EN DESACUERDO",1,1))))</f>
        <v>5</v>
      </c>
      <c r="H39" s="20">
        <f>+IF(Respuestas!H22="TOTALMENTE DE ACUERDO",5,IF(Respuestas!H22="DE ACUERDO",4,IF(Respuestas!H22="EN DESACUERDO",2,IF(Respuestas!H22="TOTALMENTE EN DESACUERDO",1,1))))</f>
        <v>4</v>
      </c>
      <c r="I39" s="20">
        <f>+IF(Respuestas!I22="TOTALMENTE DE ACUERDO",5,IF(Respuestas!I22="DE ACUERDO",4,IF(Respuestas!I22="EN DESACUERDO",2,IF(Respuestas!I22="TOTALMENTE EN DESACUERDO",1,1))))</f>
        <v>5</v>
      </c>
      <c r="J39" s="20">
        <f>+IF(Respuestas!J22="TOTALMENTE DE ACUERDO",5,IF(Respuestas!J22="DE ACUERDO",4,IF(Respuestas!J22="EN DESACUERDO",2,IF(Respuestas!J22="TOTALMENTE EN DESACUERDO",1,1))))</f>
        <v>5</v>
      </c>
      <c r="K39" s="20">
        <f>+IF(Respuestas!K22="TOTALMENTE DE ACUERDO",5,IF(Respuestas!K22="DE ACUERDO",4,IF(Respuestas!K22="EN DESACUERDO",2,IF(Respuestas!K22="TOTALMENTE EN DESACUERDO",1,1))))</f>
        <v>5</v>
      </c>
      <c r="L39" s="20">
        <f>+IF(Respuestas!L22="TOTALMENTE DE ACUERDO",5,IF(Respuestas!L22="DE ACUERDO",4,IF(Respuestas!L22="EN DESACUERDO",2,IF(Respuestas!L22="TOTALMENTE EN DESACUERDO",1,1))))</f>
        <v>4</v>
      </c>
      <c r="M39" s="20">
        <f>+IF(Respuestas!M22="TOTALMENTE DE ACUERDO",5,IF(Respuestas!M22="DE ACUERDO",4,IF(Respuestas!M22="EN DESACUERDO",2,IF(Respuestas!M22="TOTALMENTE EN DESACUERDO",1,1))))</f>
        <v>2</v>
      </c>
      <c r="N39" s="20">
        <f>+IF(Respuestas!N22="TOTALMENTE DE ACUERDO",5,IF(Respuestas!N22="DE ACUERDO",4,IF(Respuestas!N22="EN DESACUERDO",2,IF(Respuestas!N22="TOTALMENTE EN DESACUERDO",1,1))))</f>
        <v>5</v>
      </c>
      <c r="O39" s="20">
        <f>+IF(Respuestas!O22="TOTALMENTE DE ACUERDO",5,IF(Respuestas!O22="DE ACUERDO",4,IF(Respuestas!O22="EN DESACUERDO",2,IF(Respuestas!O22="TOTALMENTE EN DESACUERDO",1,1))))</f>
        <v>5</v>
      </c>
      <c r="P39" s="20">
        <f>+IF(Respuestas!P22="TOTALMENTE DE ACUERDO",5,IF(Respuestas!P22="DE ACUERDO",4,IF(Respuestas!P22="EN DESACUERDO",2,IF(Respuestas!P22="TOTALMENTE EN DESACUERDO",1,1))))</f>
        <v>4</v>
      </c>
      <c r="Q39" s="20">
        <f>+IF(Respuestas!Q22="TOTALMENTE DE ACUERDO",5,IF(Respuestas!Q22="DE ACUERDO",4,IF(Respuestas!Q22="EN DESACUERDO",2,IF(Respuestas!Q22="TOTALMENTE EN DESACUERDO",1,1))))</f>
        <v>4</v>
      </c>
      <c r="R39" s="29">
        <f>+AVERAGE(Tabla2[[#This Row],[P1]:[P16]])</f>
        <v>4.3125</v>
      </c>
    </row>
    <row r="40" spans="1:18" x14ac:dyDescent="0.2">
      <c r="A40" s="22" t="s">
        <v>63</v>
      </c>
      <c r="B40" s="20">
        <f>+IF(Respuestas!B23="TOTALMENTE DE ACUERDO",5,IF(Respuestas!B23="DE ACUERDO",4,IF(Respuestas!B23="EN DESACUERDO",2,IF(Respuestas!B23="TOTALMENTE EN DESACUERDO",1,1))))</f>
        <v>5</v>
      </c>
      <c r="C40" s="20">
        <f>+IF(Respuestas!C23="TOTALMENTE DE ACUERDO",5,IF(Respuestas!C23="DE ACUERDO",4,IF(Respuestas!C23="EN DESACUERDO",2,IF(Respuestas!C23="TOTALMENTE EN DESACUERDO",1,1))))</f>
        <v>4</v>
      </c>
      <c r="D40" s="20">
        <f>+IF(Respuestas!D23="TOTALMENTE DE ACUERDO",5,IF(Respuestas!D23="DE ACUERDO",4,IF(Respuestas!D23="EN DESACUERDO",2,IF(Respuestas!D23="TOTALMENTE EN DESACUERDO",1,1))))</f>
        <v>4</v>
      </c>
      <c r="E40" s="20">
        <f>+IF(Respuestas!E23="TOTALMENTE DE ACUERDO",5,IF(Respuestas!E23="DE ACUERDO",4,IF(Respuestas!E23="EN DESACUERDO",2,IF(Respuestas!E23="TOTALMENTE EN DESACUERDO",1,1))))</f>
        <v>4</v>
      </c>
      <c r="F40" s="20">
        <f>+IF(Respuestas!F23="TOTALMENTE DE ACUERDO",5,IF(Respuestas!F23="DE ACUERDO",4,IF(Respuestas!F23="EN DESACUERDO",2,IF(Respuestas!F23="TOTALMENTE EN DESACUERDO",1,1))))</f>
        <v>4</v>
      </c>
      <c r="G40" s="20">
        <f>+IF(Respuestas!G23="TOTALMENTE DE ACUERDO",5,IF(Respuestas!G23="DE ACUERDO",4,IF(Respuestas!G23="EN DESACUERDO",2,IF(Respuestas!G23="TOTALMENTE EN DESACUERDO",1,1))))</f>
        <v>4</v>
      </c>
      <c r="H40" s="20">
        <f>+IF(Respuestas!H23="TOTALMENTE DE ACUERDO",5,IF(Respuestas!H23="DE ACUERDO",4,IF(Respuestas!H23="EN DESACUERDO",2,IF(Respuestas!H23="TOTALMENTE EN DESACUERDO",1,1))))</f>
        <v>4</v>
      </c>
      <c r="I40" s="20">
        <f>+IF(Respuestas!I23="TOTALMENTE DE ACUERDO",5,IF(Respuestas!I23="DE ACUERDO",4,IF(Respuestas!I23="EN DESACUERDO",2,IF(Respuestas!I23="TOTALMENTE EN DESACUERDO",1,1))))</f>
        <v>4</v>
      </c>
      <c r="J40" s="20">
        <f>+IF(Respuestas!J23="TOTALMENTE DE ACUERDO",5,IF(Respuestas!J23="DE ACUERDO",4,IF(Respuestas!J23="EN DESACUERDO",2,IF(Respuestas!J23="TOTALMENTE EN DESACUERDO",1,1))))</f>
        <v>4</v>
      </c>
      <c r="K40" s="20">
        <f>+IF(Respuestas!K23="TOTALMENTE DE ACUERDO",5,IF(Respuestas!K23="DE ACUERDO",4,IF(Respuestas!K23="EN DESACUERDO",2,IF(Respuestas!K23="TOTALMENTE EN DESACUERDO",1,1))))</f>
        <v>5</v>
      </c>
      <c r="L40" s="20">
        <f>+IF(Respuestas!L23="TOTALMENTE DE ACUERDO",5,IF(Respuestas!L23="DE ACUERDO",4,IF(Respuestas!L23="EN DESACUERDO",2,IF(Respuestas!L23="TOTALMENTE EN DESACUERDO",1,1))))</f>
        <v>4</v>
      </c>
      <c r="M40" s="20">
        <f>+IF(Respuestas!M23="TOTALMENTE DE ACUERDO",5,IF(Respuestas!M23="DE ACUERDO",4,IF(Respuestas!M23="EN DESACUERDO",2,IF(Respuestas!M23="TOTALMENTE EN DESACUERDO",1,1))))</f>
        <v>4</v>
      </c>
      <c r="N40" s="20">
        <f>+IF(Respuestas!N23="TOTALMENTE DE ACUERDO",5,IF(Respuestas!N23="DE ACUERDO",4,IF(Respuestas!N23="EN DESACUERDO",2,IF(Respuestas!N23="TOTALMENTE EN DESACUERDO",1,1))))</f>
        <v>5</v>
      </c>
      <c r="O40" s="20">
        <f>+IF(Respuestas!O23="TOTALMENTE DE ACUERDO",5,IF(Respuestas!O23="DE ACUERDO",4,IF(Respuestas!O23="EN DESACUERDO",2,IF(Respuestas!O23="TOTALMENTE EN DESACUERDO",1,1))))</f>
        <v>2</v>
      </c>
      <c r="P40" s="20">
        <f>+IF(Respuestas!P23="TOTALMENTE DE ACUERDO",5,IF(Respuestas!P23="DE ACUERDO",4,IF(Respuestas!P23="EN DESACUERDO",2,IF(Respuestas!P23="TOTALMENTE EN DESACUERDO",1,1))))</f>
        <v>4</v>
      </c>
      <c r="Q40" s="20">
        <f>+IF(Respuestas!Q23="TOTALMENTE DE ACUERDO",5,IF(Respuestas!Q23="DE ACUERDO",4,IF(Respuestas!Q23="EN DESACUERDO",2,IF(Respuestas!Q23="TOTALMENTE EN DESACUERDO",1,1))))</f>
        <v>4</v>
      </c>
      <c r="R40" s="29">
        <f>+AVERAGE(Tabla2[[#This Row],[P1]:[P16]])</f>
        <v>4.0625</v>
      </c>
    </row>
    <row r="41" spans="1:18" x14ac:dyDescent="0.2">
      <c r="A41" s="21" t="s">
        <v>64</v>
      </c>
      <c r="B41" s="20">
        <f>+IF(Respuestas!B24="TOTALMENTE DE ACUERDO",5,IF(Respuestas!B24="DE ACUERDO",4,IF(Respuestas!B24="EN DESACUERDO",2,IF(Respuestas!B24="TOTALMENTE EN DESACUERDO",1,1))))</f>
        <v>1</v>
      </c>
      <c r="C41" s="20">
        <f>+IF(Respuestas!C24="TOTALMENTE DE ACUERDO",5,IF(Respuestas!C24="DE ACUERDO",4,IF(Respuestas!C24="EN DESACUERDO",2,IF(Respuestas!C24="TOTALMENTE EN DESACUERDO",1,1))))</f>
        <v>1</v>
      </c>
      <c r="D41" s="20">
        <f>+IF(Respuestas!D24="TOTALMENTE DE ACUERDO",5,IF(Respuestas!D24="DE ACUERDO",4,IF(Respuestas!D24="EN DESACUERDO",2,IF(Respuestas!D24="TOTALMENTE EN DESACUERDO",1,1))))</f>
        <v>5</v>
      </c>
      <c r="E41" s="20">
        <f>+IF(Respuestas!E24="TOTALMENTE DE ACUERDO",5,IF(Respuestas!E24="DE ACUERDO",4,IF(Respuestas!E24="EN DESACUERDO",2,IF(Respuestas!E24="TOTALMENTE EN DESACUERDO",1,1))))</f>
        <v>2</v>
      </c>
      <c r="F41" s="20">
        <f>+IF(Respuestas!F24="TOTALMENTE DE ACUERDO",5,IF(Respuestas!F24="DE ACUERDO",4,IF(Respuestas!F24="EN DESACUERDO",2,IF(Respuestas!F24="TOTALMENTE EN DESACUERDO",1,1))))</f>
        <v>1</v>
      </c>
      <c r="G41" s="20">
        <f>+IF(Respuestas!G24="TOTALMENTE DE ACUERDO",5,IF(Respuestas!G24="DE ACUERDO",4,IF(Respuestas!G24="EN DESACUERDO",2,IF(Respuestas!G24="TOTALMENTE EN DESACUERDO",1,1))))</f>
        <v>1</v>
      </c>
      <c r="H41" s="20">
        <f>+IF(Respuestas!H24="TOTALMENTE DE ACUERDO",5,IF(Respuestas!H24="DE ACUERDO",4,IF(Respuestas!H24="EN DESACUERDO",2,IF(Respuestas!H24="TOTALMENTE EN DESACUERDO",1,1))))</f>
        <v>5</v>
      </c>
      <c r="I41" s="20">
        <f>+IF(Respuestas!I24="TOTALMENTE DE ACUERDO",5,IF(Respuestas!I24="DE ACUERDO",4,IF(Respuestas!I24="EN DESACUERDO",2,IF(Respuestas!I24="TOTALMENTE EN DESACUERDO",1,1))))</f>
        <v>1</v>
      </c>
      <c r="J41" s="20">
        <f>+IF(Respuestas!J24="TOTALMENTE DE ACUERDO",5,IF(Respuestas!J24="DE ACUERDO",4,IF(Respuestas!J24="EN DESACUERDO",2,IF(Respuestas!J24="TOTALMENTE EN DESACUERDO",1,1))))</f>
        <v>4</v>
      </c>
      <c r="K41" s="20">
        <f>+IF(Respuestas!K24="TOTALMENTE DE ACUERDO",5,IF(Respuestas!K24="DE ACUERDO",4,IF(Respuestas!K24="EN DESACUERDO",2,IF(Respuestas!K24="TOTALMENTE EN DESACUERDO",1,1))))</f>
        <v>1</v>
      </c>
      <c r="L41" s="20">
        <f>+IF(Respuestas!L24="TOTALMENTE DE ACUERDO",5,IF(Respuestas!L24="DE ACUERDO",4,IF(Respuestas!L24="EN DESACUERDO",2,IF(Respuestas!L24="TOTALMENTE EN DESACUERDO",1,1))))</f>
        <v>1</v>
      </c>
      <c r="M41" s="20">
        <f>+IF(Respuestas!M24="TOTALMENTE DE ACUERDO",5,IF(Respuestas!M24="DE ACUERDO",4,IF(Respuestas!M24="EN DESACUERDO",2,IF(Respuestas!M24="TOTALMENTE EN DESACUERDO",1,1))))</f>
        <v>1</v>
      </c>
      <c r="N41" s="20">
        <f>+IF(Respuestas!N24="TOTALMENTE DE ACUERDO",5,IF(Respuestas!N24="DE ACUERDO",4,IF(Respuestas!N24="EN DESACUERDO",2,IF(Respuestas!N24="TOTALMENTE EN DESACUERDO",1,1))))</f>
        <v>1</v>
      </c>
      <c r="O41" s="20">
        <f>+IF(Respuestas!O24="TOTALMENTE DE ACUERDO",5,IF(Respuestas!O24="DE ACUERDO",4,IF(Respuestas!O24="EN DESACUERDO",2,IF(Respuestas!O24="TOTALMENTE EN DESACUERDO",1,1))))</f>
        <v>1</v>
      </c>
      <c r="P41" s="20">
        <f>+IF(Respuestas!P24="TOTALMENTE DE ACUERDO",5,IF(Respuestas!P24="DE ACUERDO",4,IF(Respuestas!P24="EN DESACUERDO",2,IF(Respuestas!P24="TOTALMENTE EN DESACUERDO",1,1))))</f>
        <v>1</v>
      </c>
      <c r="Q41" s="20">
        <f>+IF(Respuestas!Q24="TOTALMENTE DE ACUERDO",5,IF(Respuestas!Q24="DE ACUERDO",4,IF(Respuestas!Q24="EN DESACUERDO",2,IF(Respuestas!Q24="TOTALMENTE EN DESACUERDO",1,1))))</f>
        <v>1</v>
      </c>
      <c r="R41" s="29">
        <f>+AVERAGE(Tabla2[[#This Row],[P1]:[P16]])</f>
        <v>1.75</v>
      </c>
    </row>
    <row r="42" spans="1:18" x14ac:dyDescent="0.2">
      <c r="A42" s="22" t="s">
        <v>64</v>
      </c>
      <c r="B42" s="20">
        <f>+IF(Respuestas!B25="TOTALMENTE DE ACUERDO",5,IF(Respuestas!B25="DE ACUERDO",4,IF(Respuestas!B25="EN DESACUERDO",2,IF(Respuestas!B25="TOTALMENTE EN DESACUERDO",1,1))))</f>
        <v>5</v>
      </c>
      <c r="C42" s="20">
        <f>+IF(Respuestas!C25="TOTALMENTE DE ACUERDO",5,IF(Respuestas!C25="DE ACUERDO",4,IF(Respuestas!C25="EN DESACUERDO",2,IF(Respuestas!C25="TOTALMENTE EN DESACUERDO",1,1))))</f>
        <v>5</v>
      </c>
      <c r="D42" s="20">
        <f>+IF(Respuestas!D25="TOTALMENTE DE ACUERDO",5,IF(Respuestas!D25="DE ACUERDO",4,IF(Respuestas!D25="EN DESACUERDO",2,IF(Respuestas!D25="TOTALMENTE EN DESACUERDO",1,1))))</f>
        <v>4</v>
      </c>
      <c r="E42" s="20">
        <f>+IF(Respuestas!E25="TOTALMENTE DE ACUERDO",5,IF(Respuestas!E25="DE ACUERDO",4,IF(Respuestas!E25="EN DESACUERDO",2,IF(Respuestas!E25="TOTALMENTE EN DESACUERDO",1,1))))</f>
        <v>4</v>
      </c>
      <c r="F42" s="20">
        <f>+IF(Respuestas!F25="TOTALMENTE DE ACUERDO",5,IF(Respuestas!F25="DE ACUERDO",4,IF(Respuestas!F25="EN DESACUERDO",2,IF(Respuestas!F25="TOTALMENTE EN DESACUERDO",1,1))))</f>
        <v>4</v>
      </c>
      <c r="G42" s="20">
        <f>+IF(Respuestas!G25="TOTALMENTE DE ACUERDO",5,IF(Respuestas!G25="DE ACUERDO",4,IF(Respuestas!G25="EN DESACUERDO",2,IF(Respuestas!G25="TOTALMENTE EN DESACUERDO",1,1))))</f>
        <v>5</v>
      </c>
      <c r="H42" s="20">
        <f>+IF(Respuestas!H25="TOTALMENTE DE ACUERDO",5,IF(Respuestas!H25="DE ACUERDO",4,IF(Respuestas!H25="EN DESACUERDO",2,IF(Respuestas!H25="TOTALMENTE EN DESACUERDO",1,1))))</f>
        <v>4</v>
      </c>
      <c r="I42" s="20">
        <f>+IF(Respuestas!I25="TOTALMENTE DE ACUERDO",5,IF(Respuestas!I25="DE ACUERDO",4,IF(Respuestas!I25="EN DESACUERDO",2,IF(Respuestas!I25="TOTALMENTE EN DESACUERDO",1,1))))</f>
        <v>4</v>
      </c>
      <c r="J42" s="20">
        <f>+IF(Respuestas!J25="TOTALMENTE DE ACUERDO",5,IF(Respuestas!J25="DE ACUERDO",4,IF(Respuestas!J25="EN DESACUERDO",2,IF(Respuestas!J25="TOTALMENTE EN DESACUERDO",1,1))))</f>
        <v>4</v>
      </c>
      <c r="K42" s="20">
        <f>+IF(Respuestas!K25="TOTALMENTE DE ACUERDO",5,IF(Respuestas!K25="DE ACUERDO",4,IF(Respuestas!K25="EN DESACUERDO",2,IF(Respuestas!K25="TOTALMENTE EN DESACUERDO",1,1))))</f>
        <v>4</v>
      </c>
      <c r="L42" s="20">
        <f>+IF(Respuestas!L25="TOTALMENTE DE ACUERDO",5,IF(Respuestas!L25="DE ACUERDO",4,IF(Respuestas!L25="EN DESACUERDO",2,IF(Respuestas!L25="TOTALMENTE EN DESACUERDO",1,1))))</f>
        <v>2</v>
      </c>
      <c r="M42" s="20">
        <f>+IF(Respuestas!M25="TOTALMENTE DE ACUERDO",5,IF(Respuestas!M25="DE ACUERDO",4,IF(Respuestas!M25="EN DESACUERDO",2,IF(Respuestas!M25="TOTALMENTE EN DESACUERDO",1,1))))</f>
        <v>5</v>
      </c>
      <c r="N42" s="20">
        <f>+IF(Respuestas!N25="TOTALMENTE DE ACUERDO",5,IF(Respuestas!N25="DE ACUERDO",4,IF(Respuestas!N25="EN DESACUERDO",2,IF(Respuestas!N25="TOTALMENTE EN DESACUERDO",1,1))))</f>
        <v>5</v>
      </c>
      <c r="O42" s="20">
        <f>+IF(Respuestas!O25="TOTALMENTE DE ACUERDO",5,IF(Respuestas!O25="DE ACUERDO",4,IF(Respuestas!O25="EN DESACUERDO",2,IF(Respuestas!O25="TOTALMENTE EN DESACUERDO",1,1))))</f>
        <v>4</v>
      </c>
      <c r="P42" s="20">
        <f>+IF(Respuestas!P25="TOTALMENTE DE ACUERDO",5,IF(Respuestas!P25="DE ACUERDO",4,IF(Respuestas!P25="EN DESACUERDO",2,IF(Respuestas!P25="TOTALMENTE EN DESACUERDO",1,1))))</f>
        <v>4</v>
      </c>
      <c r="Q42" s="20">
        <f>+IF(Respuestas!Q25="TOTALMENTE DE ACUERDO",5,IF(Respuestas!Q25="DE ACUERDO",4,IF(Respuestas!Q25="EN DESACUERDO",2,IF(Respuestas!Q25="TOTALMENTE EN DESACUERDO",1,1))))</f>
        <v>5</v>
      </c>
      <c r="R42" s="29">
        <f>+AVERAGE(Tabla2[[#This Row],[P1]:[P16]])</f>
        <v>4.25</v>
      </c>
    </row>
    <row r="43" spans="1:18" x14ac:dyDescent="0.2">
      <c r="A43" s="21" t="s">
        <v>64</v>
      </c>
      <c r="B43" s="20">
        <f>+IF(Respuestas!B26="TOTALMENTE DE ACUERDO",5,IF(Respuestas!B26="DE ACUERDO",4,IF(Respuestas!B26="EN DESACUERDO",2,IF(Respuestas!B26="TOTALMENTE EN DESACUERDO",1,1))))</f>
        <v>5</v>
      </c>
      <c r="C43" s="20">
        <f>+IF(Respuestas!C26="TOTALMENTE DE ACUERDO",5,IF(Respuestas!C26="DE ACUERDO",4,IF(Respuestas!C26="EN DESACUERDO",2,IF(Respuestas!C26="TOTALMENTE EN DESACUERDO",1,1))))</f>
        <v>4</v>
      </c>
      <c r="D43" s="20">
        <f>+IF(Respuestas!D26="TOTALMENTE DE ACUERDO",5,IF(Respuestas!D26="DE ACUERDO",4,IF(Respuestas!D26="EN DESACUERDO",2,IF(Respuestas!D26="TOTALMENTE EN DESACUERDO",1,1))))</f>
        <v>2</v>
      </c>
      <c r="E43" s="20">
        <f>+IF(Respuestas!E26="TOTALMENTE DE ACUERDO",5,IF(Respuestas!E26="DE ACUERDO",4,IF(Respuestas!E26="EN DESACUERDO",2,IF(Respuestas!E26="TOTALMENTE EN DESACUERDO",1,1))))</f>
        <v>5</v>
      </c>
      <c r="F43" s="20">
        <f>+IF(Respuestas!F26="TOTALMENTE DE ACUERDO",5,IF(Respuestas!F26="DE ACUERDO",4,IF(Respuestas!F26="EN DESACUERDO",2,IF(Respuestas!F26="TOTALMENTE EN DESACUERDO",1,1))))</f>
        <v>5</v>
      </c>
      <c r="G43" s="20">
        <f>+IF(Respuestas!G26="TOTALMENTE DE ACUERDO",5,IF(Respuestas!G26="DE ACUERDO",4,IF(Respuestas!G26="EN DESACUERDO",2,IF(Respuestas!G26="TOTALMENTE EN DESACUERDO",1,1))))</f>
        <v>5</v>
      </c>
      <c r="H43" s="20">
        <f>+IF(Respuestas!H26="TOTALMENTE DE ACUERDO",5,IF(Respuestas!H26="DE ACUERDO",4,IF(Respuestas!H26="EN DESACUERDO",2,IF(Respuestas!H26="TOTALMENTE EN DESACUERDO",1,1))))</f>
        <v>4</v>
      </c>
      <c r="I43" s="20">
        <f>+IF(Respuestas!I26="TOTALMENTE DE ACUERDO",5,IF(Respuestas!I26="DE ACUERDO",4,IF(Respuestas!I26="EN DESACUERDO",2,IF(Respuestas!I26="TOTALMENTE EN DESACUERDO",1,1))))</f>
        <v>4</v>
      </c>
      <c r="J43" s="20">
        <f>+IF(Respuestas!J26="TOTALMENTE DE ACUERDO",5,IF(Respuestas!J26="DE ACUERDO",4,IF(Respuestas!J26="EN DESACUERDO",2,IF(Respuestas!J26="TOTALMENTE EN DESACUERDO",1,1))))</f>
        <v>4</v>
      </c>
      <c r="K43" s="20">
        <f>+IF(Respuestas!K26="TOTALMENTE DE ACUERDO",5,IF(Respuestas!K26="DE ACUERDO",4,IF(Respuestas!K26="EN DESACUERDO",2,IF(Respuestas!K26="TOTALMENTE EN DESACUERDO",1,1))))</f>
        <v>4</v>
      </c>
      <c r="L43" s="20">
        <f>+IF(Respuestas!L26="TOTALMENTE DE ACUERDO",5,IF(Respuestas!L26="DE ACUERDO",4,IF(Respuestas!L26="EN DESACUERDO",2,IF(Respuestas!L26="TOTALMENTE EN DESACUERDO",1,1))))</f>
        <v>4</v>
      </c>
      <c r="M43" s="20">
        <f>+IF(Respuestas!M26="TOTALMENTE DE ACUERDO",5,IF(Respuestas!M26="DE ACUERDO",4,IF(Respuestas!M26="EN DESACUERDO",2,IF(Respuestas!M26="TOTALMENTE EN DESACUERDO",1,1))))</f>
        <v>2</v>
      </c>
      <c r="N43" s="20">
        <f>+IF(Respuestas!N26="TOTALMENTE DE ACUERDO",5,IF(Respuestas!N26="DE ACUERDO",4,IF(Respuestas!N26="EN DESACUERDO",2,IF(Respuestas!N26="TOTALMENTE EN DESACUERDO",1,1))))</f>
        <v>4</v>
      </c>
      <c r="O43" s="20">
        <f>+IF(Respuestas!O26="TOTALMENTE DE ACUERDO",5,IF(Respuestas!O26="DE ACUERDO",4,IF(Respuestas!O26="EN DESACUERDO",2,IF(Respuestas!O26="TOTALMENTE EN DESACUERDO",1,1))))</f>
        <v>5</v>
      </c>
      <c r="P43" s="20">
        <f>+IF(Respuestas!P26="TOTALMENTE DE ACUERDO",5,IF(Respuestas!P26="DE ACUERDO",4,IF(Respuestas!P26="EN DESACUERDO",2,IF(Respuestas!P26="TOTALMENTE EN DESACUERDO",1,1))))</f>
        <v>4</v>
      </c>
      <c r="Q43" s="20">
        <f>+IF(Respuestas!Q26="TOTALMENTE DE ACUERDO",5,IF(Respuestas!Q26="DE ACUERDO",4,IF(Respuestas!Q26="EN DESACUERDO",2,IF(Respuestas!Q26="TOTALMENTE EN DESACUERDO",1,1))))</f>
        <v>4</v>
      </c>
      <c r="R43" s="29">
        <f>+AVERAGE(Tabla2[[#This Row],[P1]:[P16]])</f>
        <v>4.0625</v>
      </c>
    </row>
    <row r="44" spans="1:18" x14ac:dyDescent="0.2">
      <c r="A44" s="22" t="s">
        <v>64</v>
      </c>
      <c r="B44" s="20">
        <f>+IF(Respuestas!B27="TOTALMENTE DE ACUERDO",5,IF(Respuestas!B27="DE ACUERDO",4,IF(Respuestas!B27="EN DESACUERDO",2,IF(Respuestas!B27="TOTALMENTE EN DESACUERDO",1,1))))</f>
        <v>5</v>
      </c>
      <c r="C44" s="20">
        <f>+IF(Respuestas!C27="TOTALMENTE DE ACUERDO",5,IF(Respuestas!C27="DE ACUERDO",4,IF(Respuestas!C27="EN DESACUERDO",2,IF(Respuestas!C27="TOTALMENTE EN DESACUERDO",1,1))))</f>
        <v>5</v>
      </c>
      <c r="D44" s="20">
        <f>+IF(Respuestas!D27="TOTALMENTE DE ACUERDO",5,IF(Respuestas!D27="DE ACUERDO",4,IF(Respuestas!D27="EN DESACUERDO",2,IF(Respuestas!D27="TOTALMENTE EN DESACUERDO",1,1))))</f>
        <v>4</v>
      </c>
      <c r="E44" s="20">
        <f>+IF(Respuestas!E27="TOTALMENTE DE ACUERDO",5,IF(Respuestas!E27="DE ACUERDO",4,IF(Respuestas!E27="EN DESACUERDO",2,IF(Respuestas!E27="TOTALMENTE EN DESACUERDO",1,1))))</f>
        <v>4</v>
      </c>
      <c r="F44" s="20">
        <f>+IF(Respuestas!F27="TOTALMENTE DE ACUERDO",5,IF(Respuestas!F27="DE ACUERDO",4,IF(Respuestas!F27="EN DESACUERDO",2,IF(Respuestas!F27="TOTALMENTE EN DESACUERDO",1,1))))</f>
        <v>5</v>
      </c>
      <c r="G44" s="20">
        <f>+IF(Respuestas!G27="TOTALMENTE DE ACUERDO",5,IF(Respuestas!G27="DE ACUERDO",4,IF(Respuestas!G27="EN DESACUERDO",2,IF(Respuestas!G27="TOTALMENTE EN DESACUERDO",1,1))))</f>
        <v>5</v>
      </c>
      <c r="H44" s="20">
        <f>+IF(Respuestas!H27="TOTALMENTE DE ACUERDO",5,IF(Respuestas!H27="DE ACUERDO",4,IF(Respuestas!H27="EN DESACUERDO",2,IF(Respuestas!H27="TOTALMENTE EN DESACUERDO",1,1))))</f>
        <v>4</v>
      </c>
      <c r="I44" s="20">
        <f>+IF(Respuestas!I27="TOTALMENTE DE ACUERDO",5,IF(Respuestas!I27="DE ACUERDO",4,IF(Respuestas!I27="EN DESACUERDO",2,IF(Respuestas!I27="TOTALMENTE EN DESACUERDO",1,1))))</f>
        <v>4</v>
      </c>
      <c r="J44" s="20">
        <f>+IF(Respuestas!J27="TOTALMENTE DE ACUERDO",5,IF(Respuestas!J27="DE ACUERDO",4,IF(Respuestas!J27="EN DESACUERDO",2,IF(Respuestas!J27="TOTALMENTE EN DESACUERDO",1,1))))</f>
        <v>4</v>
      </c>
      <c r="K44" s="20">
        <f>+IF(Respuestas!K27="TOTALMENTE DE ACUERDO",5,IF(Respuestas!K27="DE ACUERDO",4,IF(Respuestas!K27="EN DESACUERDO",2,IF(Respuestas!K27="TOTALMENTE EN DESACUERDO",1,1))))</f>
        <v>4</v>
      </c>
      <c r="L44" s="20">
        <f>+IF(Respuestas!L27="TOTALMENTE DE ACUERDO",5,IF(Respuestas!L27="DE ACUERDO",4,IF(Respuestas!L27="EN DESACUERDO",2,IF(Respuestas!L27="TOTALMENTE EN DESACUERDO",1,1))))</f>
        <v>4</v>
      </c>
      <c r="M44" s="20">
        <f>+IF(Respuestas!M27="TOTALMENTE DE ACUERDO",5,IF(Respuestas!M27="DE ACUERDO",4,IF(Respuestas!M27="EN DESACUERDO",2,IF(Respuestas!M27="TOTALMENTE EN DESACUERDO",1,1))))</f>
        <v>2</v>
      </c>
      <c r="N44" s="20">
        <f>+IF(Respuestas!N27="TOTALMENTE DE ACUERDO",5,IF(Respuestas!N27="DE ACUERDO",4,IF(Respuestas!N27="EN DESACUERDO",2,IF(Respuestas!N27="TOTALMENTE EN DESACUERDO",1,1))))</f>
        <v>5</v>
      </c>
      <c r="O44" s="20">
        <f>+IF(Respuestas!O27="TOTALMENTE DE ACUERDO",5,IF(Respuestas!O27="DE ACUERDO",4,IF(Respuestas!O27="EN DESACUERDO",2,IF(Respuestas!O27="TOTALMENTE EN DESACUERDO",1,1))))</f>
        <v>5</v>
      </c>
      <c r="P44" s="20">
        <f>+IF(Respuestas!P27="TOTALMENTE DE ACUERDO",5,IF(Respuestas!P27="DE ACUERDO",4,IF(Respuestas!P27="EN DESACUERDO",2,IF(Respuestas!P27="TOTALMENTE EN DESACUERDO",1,1))))</f>
        <v>4</v>
      </c>
      <c r="Q44" s="20">
        <f>+IF(Respuestas!Q27="TOTALMENTE DE ACUERDO",5,IF(Respuestas!Q27="DE ACUERDO",4,IF(Respuestas!Q27="EN DESACUERDO",2,IF(Respuestas!Q27="TOTALMENTE EN DESACUERDO",1,1))))</f>
        <v>2</v>
      </c>
      <c r="R44" s="29">
        <f>+AVERAGE(Tabla2[[#This Row],[P1]:[P16]])</f>
        <v>4.125</v>
      </c>
    </row>
    <row r="45" spans="1:18" x14ac:dyDescent="0.2">
      <c r="A45" s="21" t="s">
        <v>64</v>
      </c>
      <c r="B45" s="20">
        <f>+IF(Respuestas!B28="TOTALMENTE DE ACUERDO",5,IF(Respuestas!B28="DE ACUERDO",4,IF(Respuestas!B28="EN DESACUERDO",2,IF(Respuestas!B28="TOTALMENTE EN DESACUERDO",1,1))))</f>
        <v>5</v>
      </c>
      <c r="C45" s="20">
        <f>+IF(Respuestas!C28="TOTALMENTE DE ACUERDO",5,IF(Respuestas!C28="DE ACUERDO",4,IF(Respuestas!C28="EN DESACUERDO",2,IF(Respuestas!C28="TOTALMENTE EN DESACUERDO",1,1))))</f>
        <v>5</v>
      </c>
      <c r="D45" s="20">
        <f>+IF(Respuestas!D28="TOTALMENTE DE ACUERDO",5,IF(Respuestas!D28="DE ACUERDO",4,IF(Respuestas!D28="EN DESACUERDO",2,IF(Respuestas!D28="TOTALMENTE EN DESACUERDO",1,1))))</f>
        <v>5</v>
      </c>
      <c r="E45" s="20">
        <f>+IF(Respuestas!E28="TOTALMENTE DE ACUERDO",5,IF(Respuestas!E28="DE ACUERDO",4,IF(Respuestas!E28="EN DESACUERDO",2,IF(Respuestas!E28="TOTALMENTE EN DESACUERDO",1,1))))</f>
        <v>4</v>
      </c>
      <c r="F45" s="20">
        <f>+IF(Respuestas!F28="TOTALMENTE DE ACUERDO",5,IF(Respuestas!F28="DE ACUERDO",4,IF(Respuestas!F28="EN DESACUERDO",2,IF(Respuestas!F28="TOTALMENTE EN DESACUERDO",1,1))))</f>
        <v>5</v>
      </c>
      <c r="G45" s="20">
        <f>+IF(Respuestas!G28="TOTALMENTE DE ACUERDO",5,IF(Respuestas!G28="DE ACUERDO",4,IF(Respuestas!G28="EN DESACUERDO",2,IF(Respuestas!G28="TOTALMENTE EN DESACUERDO",1,1))))</f>
        <v>5</v>
      </c>
      <c r="H45" s="20">
        <f>+IF(Respuestas!H28="TOTALMENTE DE ACUERDO",5,IF(Respuestas!H28="DE ACUERDO",4,IF(Respuestas!H28="EN DESACUERDO",2,IF(Respuestas!H28="TOTALMENTE EN DESACUERDO",1,1))))</f>
        <v>5</v>
      </c>
      <c r="I45" s="20">
        <f>+IF(Respuestas!I28="TOTALMENTE DE ACUERDO",5,IF(Respuestas!I28="DE ACUERDO",4,IF(Respuestas!I28="EN DESACUERDO",2,IF(Respuestas!I28="TOTALMENTE EN DESACUERDO",1,1))))</f>
        <v>5</v>
      </c>
      <c r="J45" s="20">
        <f>+IF(Respuestas!J28="TOTALMENTE DE ACUERDO",5,IF(Respuestas!J28="DE ACUERDO",4,IF(Respuestas!J28="EN DESACUERDO",2,IF(Respuestas!J28="TOTALMENTE EN DESACUERDO",1,1))))</f>
        <v>5</v>
      </c>
      <c r="K45" s="20">
        <f>+IF(Respuestas!K28="TOTALMENTE DE ACUERDO",5,IF(Respuestas!K28="DE ACUERDO",4,IF(Respuestas!K28="EN DESACUERDO",2,IF(Respuestas!K28="TOTALMENTE EN DESACUERDO",1,1))))</f>
        <v>4</v>
      </c>
      <c r="L45" s="20">
        <f>+IF(Respuestas!L28="TOTALMENTE DE ACUERDO",5,IF(Respuestas!L28="DE ACUERDO",4,IF(Respuestas!L28="EN DESACUERDO",2,IF(Respuestas!L28="TOTALMENTE EN DESACUERDO",1,1))))</f>
        <v>5</v>
      </c>
      <c r="M45" s="20">
        <f>+IF(Respuestas!M28="TOTALMENTE DE ACUERDO",5,IF(Respuestas!M28="DE ACUERDO",4,IF(Respuestas!M28="EN DESACUERDO",2,IF(Respuestas!M28="TOTALMENTE EN DESACUERDO",1,1))))</f>
        <v>5</v>
      </c>
      <c r="N45" s="20">
        <f>+IF(Respuestas!N28="TOTALMENTE DE ACUERDO",5,IF(Respuestas!N28="DE ACUERDO",4,IF(Respuestas!N28="EN DESACUERDO",2,IF(Respuestas!N28="TOTALMENTE EN DESACUERDO",1,1))))</f>
        <v>5</v>
      </c>
      <c r="O45" s="20">
        <f>+IF(Respuestas!O28="TOTALMENTE DE ACUERDO",5,IF(Respuestas!O28="DE ACUERDO",4,IF(Respuestas!O28="EN DESACUERDO",2,IF(Respuestas!O28="TOTALMENTE EN DESACUERDO",1,1))))</f>
        <v>5</v>
      </c>
      <c r="P45" s="20">
        <f>+IF(Respuestas!P28="TOTALMENTE DE ACUERDO",5,IF(Respuestas!P28="DE ACUERDO",4,IF(Respuestas!P28="EN DESACUERDO",2,IF(Respuestas!P28="TOTALMENTE EN DESACUERDO",1,1))))</f>
        <v>5</v>
      </c>
      <c r="Q45" s="20">
        <f>+IF(Respuestas!Q28="TOTALMENTE DE ACUERDO",5,IF(Respuestas!Q28="DE ACUERDO",4,IF(Respuestas!Q28="EN DESACUERDO",2,IF(Respuestas!Q28="TOTALMENTE EN DESACUERDO",1,1))))</f>
        <v>4</v>
      </c>
      <c r="R45" s="29">
        <f>+AVERAGE(Tabla2[[#This Row],[P1]:[P16]])</f>
        <v>4.8125</v>
      </c>
    </row>
    <row r="46" spans="1:18" x14ac:dyDescent="0.2">
      <c r="A46" s="23" t="s">
        <v>47</v>
      </c>
      <c r="B46" s="20">
        <f>+IF(Respuestas!B29="TOTALMENTE DE ACUERDO",5,IF(Respuestas!B29="DE ACUERDO",4,IF(Respuestas!B29="EN DESACUERDO",2,IF(Respuestas!B29="TOTALMENTE EN DESACUERDO",1,1))))</f>
        <v>5</v>
      </c>
      <c r="C46" s="20">
        <f>+IF(Respuestas!C29="TOTALMENTE DE ACUERDO",5,IF(Respuestas!C29="DE ACUERDO",4,IF(Respuestas!C29="EN DESACUERDO",2,IF(Respuestas!C29="TOTALMENTE EN DESACUERDO",1,1))))</f>
        <v>4</v>
      </c>
      <c r="D46" s="20">
        <f>+IF(Respuestas!D29="TOTALMENTE DE ACUERDO",5,IF(Respuestas!D29="DE ACUERDO",4,IF(Respuestas!D29="EN DESACUERDO",2,IF(Respuestas!D29="TOTALMENTE EN DESACUERDO",1,1))))</f>
        <v>4</v>
      </c>
      <c r="E46" s="20">
        <f>+IF(Respuestas!E29="TOTALMENTE DE ACUERDO",5,IF(Respuestas!E29="DE ACUERDO",4,IF(Respuestas!E29="EN DESACUERDO",2,IF(Respuestas!E29="TOTALMENTE EN DESACUERDO",1,1))))</f>
        <v>2</v>
      </c>
      <c r="F46" s="20">
        <f>+IF(Respuestas!F29="TOTALMENTE DE ACUERDO",5,IF(Respuestas!F29="DE ACUERDO",4,IF(Respuestas!F29="EN DESACUERDO",2,IF(Respuestas!F29="TOTALMENTE EN DESACUERDO",1,1))))</f>
        <v>5</v>
      </c>
      <c r="G46" s="20">
        <f>+IF(Respuestas!G29="TOTALMENTE DE ACUERDO",5,IF(Respuestas!G29="DE ACUERDO",4,IF(Respuestas!G29="EN DESACUERDO",2,IF(Respuestas!G29="TOTALMENTE EN DESACUERDO",1,1))))</f>
        <v>4</v>
      </c>
      <c r="H46" s="20">
        <f>+IF(Respuestas!H29="TOTALMENTE DE ACUERDO",5,IF(Respuestas!H29="DE ACUERDO",4,IF(Respuestas!H29="EN DESACUERDO",2,IF(Respuestas!H29="TOTALMENTE EN DESACUERDO",1,1))))</f>
        <v>2</v>
      </c>
      <c r="I46" s="20">
        <f>+IF(Respuestas!I29="TOTALMENTE DE ACUERDO",5,IF(Respuestas!I29="DE ACUERDO",4,IF(Respuestas!I29="EN DESACUERDO",2,IF(Respuestas!I29="TOTALMENTE EN DESACUERDO",1,1))))</f>
        <v>4</v>
      </c>
      <c r="J46" s="20">
        <f>+IF(Respuestas!J29="TOTALMENTE DE ACUERDO",5,IF(Respuestas!J29="DE ACUERDO",4,IF(Respuestas!J29="EN DESACUERDO",2,IF(Respuestas!J29="TOTALMENTE EN DESACUERDO",1,1))))</f>
        <v>4</v>
      </c>
      <c r="K46" s="20">
        <f>+IF(Respuestas!K29="TOTALMENTE DE ACUERDO",5,IF(Respuestas!K29="DE ACUERDO",4,IF(Respuestas!K29="EN DESACUERDO",2,IF(Respuestas!K29="TOTALMENTE EN DESACUERDO",1,1))))</f>
        <v>4</v>
      </c>
      <c r="L46" s="20">
        <f>+IF(Respuestas!L29="TOTALMENTE DE ACUERDO",5,IF(Respuestas!L29="DE ACUERDO",4,IF(Respuestas!L29="EN DESACUERDO",2,IF(Respuestas!L29="TOTALMENTE EN DESACUERDO",1,1))))</f>
        <v>2</v>
      </c>
      <c r="M46" s="20">
        <f>+IF(Respuestas!M29="TOTALMENTE DE ACUERDO",5,IF(Respuestas!M29="DE ACUERDO",4,IF(Respuestas!M29="EN DESACUERDO",2,IF(Respuestas!M29="TOTALMENTE EN DESACUERDO",1,1))))</f>
        <v>2</v>
      </c>
      <c r="N46" s="20">
        <f>+IF(Respuestas!N29="TOTALMENTE DE ACUERDO",5,IF(Respuestas!N29="DE ACUERDO",4,IF(Respuestas!N29="EN DESACUERDO",2,IF(Respuestas!N29="TOTALMENTE EN DESACUERDO",1,1))))</f>
        <v>5</v>
      </c>
      <c r="O46" s="20">
        <f>+IF(Respuestas!O29="TOTALMENTE DE ACUERDO",5,IF(Respuestas!O29="DE ACUERDO",4,IF(Respuestas!O29="EN DESACUERDO",2,IF(Respuestas!O29="TOTALMENTE EN DESACUERDO",1,1))))</f>
        <v>2</v>
      </c>
      <c r="P46" s="20">
        <f>+IF(Respuestas!P29="TOTALMENTE DE ACUERDO",5,IF(Respuestas!P29="DE ACUERDO",4,IF(Respuestas!P29="EN DESACUERDO",2,IF(Respuestas!P29="TOTALMENTE EN DESACUERDO",1,1))))</f>
        <v>4</v>
      </c>
      <c r="Q46" s="20">
        <f>+IF(Respuestas!Q29="TOTALMENTE DE ACUERDO",5,IF(Respuestas!Q29="DE ACUERDO",4,IF(Respuestas!Q29="EN DESACUERDO",2,IF(Respuestas!Q29="TOTALMENTE EN DESACUERDO",1,1))))</f>
        <v>4</v>
      </c>
      <c r="R46" s="29">
        <f>+AVERAGE(Tabla2[[#This Row],[P1]:[P16]])</f>
        <v>3.5625</v>
      </c>
    </row>
    <row r="47" spans="1:18" x14ac:dyDescent="0.2">
      <c r="A47" s="24" t="s">
        <v>47</v>
      </c>
      <c r="B47" s="20">
        <f>+IF(Respuestas!B30="TOTALMENTE DE ACUERDO",5,IF(Respuestas!B30="DE ACUERDO",4,IF(Respuestas!B30="EN DESACUERDO",2,IF(Respuestas!B30="TOTALMENTE EN DESACUERDO",1,1))))</f>
        <v>5</v>
      </c>
      <c r="C47" s="20">
        <f>+IF(Respuestas!C30="TOTALMENTE DE ACUERDO",5,IF(Respuestas!C30="DE ACUERDO",4,IF(Respuestas!C30="EN DESACUERDO",2,IF(Respuestas!C30="TOTALMENTE EN DESACUERDO",1,1))))</f>
        <v>4</v>
      </c>
      <c r="D47" s="20">
        <f>+IF(Respuestas!D30="TOTALMENTE DE ACUERDO",5,IF(Respuestas!D30="DE ACUERDO",4,IF(Respuestas!D30="EN DESACUERDO",2,IF(Respuestas!D30="TOTALMENTE EN DESACUERDO",1,1))))</f>
        <v>2</v>
      </c>
      <c r="E47" s="20">
        <f>+IF(Respuestas!E30="TOTALMENTE DE ACUERDO",5,IF(Respuestas!E30="DE ACUERDO",4,IF(Respuestas!E30="EN DESACUERDO",2,IF(Respuestas!E30="TOTALMENTE EN DESACUERDO",1,1))))</f>
        <v>2</v>
      </c>
      <c r="F47" s="20">
        <f>+IF(Respuestas!F30="TOTALMENTE DE ACUERDO",5,IF(Respuestas!F30="DE ACUERDO",4,IF(Respuestas!F30="EN DESACUERDO",2,IF(Respuestas!F30="TOTALMENTE EN DESACUERDO",1,1))))</f>
        <v>2</v>
      </c>
      <c r="G47" s="20">
        <f>+IF(Respuestas!G30="TOTALMENTE DE ACUERDO",5,IF(Respuestas!G30="DE ACUERDO",4,IF(Respuestas!G30="EN DESACUERDO",2,IF(Respuestas!G30="TOTALMENTE EN DESACUERDO",1,1))))</f>
        <v>4</v>
      </c>
      <c r="H47" s="20">
        <f>+IF(Respuestas!H30="TOTALMENTE DE ACUERDO",5,IF(Respuestas!H30="DE ACUERDO",4,IF(Respuestas!H30="EN DESACUERDO",2,IF(Respuestas!H30="TOTALMENTE EN DESACUERDO",1,1))))</f>
        <v>1</v>
      </c>
      <c r="I47" s="20">
        <f>+IF(Respuestas!I30="TOTALMENTE DE ACUERDO",5,IF(Respuestas!I30="DE ACUERDO",4,IF(Respuestas!I30="EN DESACUERDO",2,IF(Respuestas!I30="TOTALMENTE EN DESACUERDO",1,1))))</f>
        <v>4</v>
      </c>
      <c r="J47" s="20">
        <f>+IF(Respuestas!J30="TOTALMENTE DE ACUERDO",5,IF(Respuestas!J30="DE ACUERDO",4,IF(Respuestas!J30="EN DESACUERDO",2,IF(Respuestas!J30="TOTALMENTE EN DESACUERDO",1,1))))</f>
        <v>4</v>
      </c>
      <c r="K47" s="20">
        <f>+IF(Respuestas!K30="TOTALMENTE DE ACUERDO",5,IF(Respuestas!K30="DE ACUERDO",4,IF(Respuestas!K30="EN DESACUERDO",2,IF(Respuestas!K30="TOTALMENTE EN DESACUERDO",1,1))))</f>
        <v>4</v>
      </c>
      <c r="L47" s="20">
        <f>+IF(Respuestas!L30="TOTALMENTE DE ACUERDO",5,IF(Respuestas!L30="DE ACUERDO",4,IF(Respuestas!L30="EN DESACUERDO",2,IF(Respuestas!L30="TOTALMENTE EN DESACUERDO",1,1))))</f>
        <v>2</v>
      </c>
      <c r="M47" s="20">
        <f>+IF(Respuestas!M30="TOTALMENTE DE ACUERDO",5,IF(Respuestas!M30="DE ACUERDO",4,IF(Respuestas!M30="EN DESACUERDO",2,IF(Respuestas!M30="TOTALMENTE EN DESACUERDO",1,1))))</f>
        <v>2</v>
      </c>
      <c r="N47" s="20">
        <f>+IF(Respuestas!N30="TOTALMENTE DE ACUERDO",5,IF(Respuestas!N30="DE ACUERDO",4,IF(Respuestas!N30="EN DESACUERDO",2,IF(Respuestas!N30="TOTALMENTE EN DESACUERDO",1,1))))</f>
        <v>1</v>
      </c>
      <c r="O47" s="20">
        <f>+IF(Respuestas!O30="TOTALMENTE DE ACUERDO",5,IF(Respuestas!O30="DE ACUERDO",4,IF(Respuestas!O30="EN DESACUERDO",2,IF(Respuestas!O30="TOTALMENTE EN DESACUERDO",1,1))))</f>
        <v>2</v>
      </c>
      <c r="P47" s="20">
        <f>+IF(Respuestas!P30="TOTALMENTE DE ACUERDO",5,IF(Respuestas!P30="DE ACUERDO",4,IF(Respuestas!P30="EN DESACUERDO",2,IF(Respuestas!P30="TOTALMENTE EN DESACUERDO",1,1))))</f>
        <v>4</v>
      </c>
      <c r="Q47" s="20">
        <f>+IF(Respuestas!Q30="TOTALMENTE DE ACUERDO",5,IF(Respuestas!Q30="DE ACUERDO",4,IF(Respuestas!Q30="EN DESACUERDO",2,IF(Respuestas!Q30="TOTALMENTE EN DESACUERDO",1,1))))</f>
        <v>2</v>
      </c>
      <c r="R47" s="29">
        <f>+AVERAGE(Tabla2[[#This Row],[P1]:[P16]])</f>
        <v>2.8125</v>
      </c>
    </row>
    <row r="48" spans="1:18" x14ac:dyDescent="0.2">
      <c r="A48" s="28" t="s">
        <v>47</v>
      </c>
      <c r="B48" s="20">
        <f>+IF(Respuestas!B31="TOTALMENTE DE ACUERDO",5,IF(Respuestas!B31="DE ACUERDO",4,IF(Respuestas!B31="EN DESACUERDO",2,IF(Respuestas!B31="TOTALMENTE EN DESACUERDO",1,1))))</f>
        <v>5</v>
      </c>
      <c r="C48" s="20">
        <f>+IF(Respuestas!C31="TOTALMENTE DE ACUERDO",5,IF(Respuestas!C31="DE ACUERDO",4,IF(Respuestas!C31="EN DESACUERDO",2,IF(Respuestas!C31="TOTALMENTE EN DESACUERDO",1,1))))</f>
        <v>4</v>
      </c>
      <c r="D48" s="20">
        <f>+IF(Respuestas!D31="TOTALMENTE DE ACUERDO",5,IF(Respuestas!D31="DE ACUERDO",4,IF(Respuestas!D31="EN DESACUERDO",2,IF(Respuestas!D31="TOTALMENTE EN DESACUERDO",1,1))))</f>
        <v>4</v>
      </c>
      <c r="E48" s="20">
        <f>+IF(Respuestas!E31="TOTALMENTE DE ACUERDO",5,IF(Respuestas!E31="DE ACUERDO",4,IF(Respuestas!E31="EN DESACUERDO",2,IF(Respuestas!E31="TOTALMENTE EN DESACUERDO",1,1))))</f>
        <v>4</v>
      </c>
      <c r="F48" s="20">
        <f>+IF(Respuestas!F31="TOTALMENTE DE ACUERDO",5,IF(Respuestas!F31="DE ACUERDO",4,IF(Respuestas!F31="EN DESACUERDO",2,IF(Respuestas!F31="TOTALMENTE EN DESACUERDO",1,1))))</f>
        <v>1</v>
      </c>
      <c r="G48" s="20">
        <f>+IF(Respuestas!G31="TOTALMENTE DE ACUERDO",5,IF(Respuestas!G31="DE ACUERDO",4,IF(Respuestas!G31="EN DESACUERDO",2,IF(Respuestas!G31="TOTALMENTE EN DESACUERDO",1,1))))</f>
        <v>4</v>
      </c>
      <c r="H48" s="20">
        <f>+IF(Respuestas!H31="TOTALMENTE DE ACUERDO",5,IF(Respuestas!H31="DE ACUERDO",4,IF(Respuestas!H31="EN DESACUERDO",2,IF(Respuestas!H31="TOTALMENTE EN DESACUERDO",1,1))))</f>
        <v>4</v>
      </c>
      <c r="I48" s="20">
        <f>+IF(Respuestas!I31="TOTALMENTE DE ACUERDO",5,IF(Respuestas!I31="DE ACUERDO",4,IF(Respuestas!I31="EN DESACUERDO",2,IF(Respuestas!I31="TOTALMENTE EN DESACUERDO",1,1))))</f>
        <v>5</v>
      </c>
      <c r="J48" s="20">
        <f>+IF(Respuestas!J31="TOTALMENTE DE ACUERDO",5,IF(Respuestas!J31="DE ACUERDO",4,IF(Respuestas!J31="EN DESACUERDO",2,IF(Respuestas!J31="TOTALMENTE EN DESACUERDO",1,1))))</f>
        <v>5</v>
      </c>
      <c r="K48" s="20">
        <f>+IF(Respuestas!K31="TOTALMENTE DE ACUERDO",5,IF(Respuestas!K31="DE ACUERDO",4,IF(Respuestas!K31="EN DESACUERDO",2,IF(Respuestas!K31="TOTALMENTE EN DESACUERDO",1,1))))</f>
        <v>4</v>
      </c>
      <c r="L48" s="20">
        <f>+IF(Respuestas!L31="TOTALMENTE DE ACUERDO",5,IF(Respuestas!L31="DE ACUERDO",4,IF(Respuestas!L31="EN DESACUERDO",2,IF(Respuestas!L31="TOTALMENTE EN DESACUERDO",1,1))))</f>
        <v>2</v>
      </c>
      <c r="M48" s="20">
        <f>+IF(Respuestas!M31="TOTALMENTE DE ACUERDO",5,IF(Respuestas!M31="DE ACUERDO",4,IF(Respuestas!M31="EN DESACUERDO",2,IF(Respuestas!M31="TOTALMENTE EN DESACUERDO",1,1))))</f>
        <v>4</v>
      </c>
      <c r="N48" s="20">
        <f>+IF(Respuestas!N31="TOTALMENTE DE ACUERDO",5,IF(Respuestas!N31="DE ACUERDO",4,IF(Respuestas!N31="EN DESACUERDO",2,IF(Respuestas!N31="TOTALMENTE EN DESACUERDO",1,1))))</f>
        <v>4</v>
      </c>
      <c r="O48" s="20">
        <f>+IF(Respuestas!O31="TOTALMENTE DE ACUERDO",5,IF(Respuestas!O31="DE ACUERDO",4,IF(Respuestas!O31="EN DESACUERDO",2,IF(Respuestas!O31="TOTALMENTE EN DESACUERDO",1,1))))</f>
        <v>4</v>
      </c>
      <c r="P48" s="20">
        <f>+IF(Respuestas!P31="TOTALMENTE DE ACUERDO",5,IF(Respuestas!P31="DE ACUERDO",4,IF(Respuestas!P31="EN DESACUERDO",2,IF(Respuestas!P31="TOTALMENTE EN DESACUERDO",1,1))))</f>
        <v>4</v>
      </c>
      <c r="Q48" s="20">
        <f>+IF(Respuestas!Q31="TOTALMENTE DE ACUERDO",5,IF(Respuestas!Q31="DE ACUERDO",4,IF(Respuestas!Q31="EN DESACUERDO",2,IF(Respuestas!Q31="TOTALMENTE EN DESACUERDO",1,1))))</f>
        <v>2</v>
      </c>
      <c r="R48" s="29">
        <f>+AVERAGE(Tabla2[[#This Row],[P1]:[P16]])</f>
        <v>3.75</v>
      </c>
    </row>
    <row r="49" spans="1:17" x14ac:dyDescent="0.2">
      <c r="A49" s="47" t="s">
        <v>122</v>
      </c>
      <c r="B49" s="46">
        <f>+AVERAGE(Tabla2[P1])</f>
        <v>4.75</v>
      </c>
      <c r="C49" s="46">
        <f>+AVERAGE(Tabla2[P2])</f>
        <v>3.9285714285714284</v>
      </c>
      <c r="D49" s="46">
        <f>+AVERAGE(Tabla2[P3])</f>
        <v>3.5357142857142856</v>
      </c>
      <c r="E49" s="46">
        <f>+AVERAGE(Tabla2[P4])</f>
        <v>3.6071428571428572</v>
      </c>
      <c r="F49" s="46">
        <f>+AVERAGE(Tabla2[P5])</f>
        <v>3.9285714285714284</v>
      </c>
      <c r="G49" s="46">
        <f>+AVERAGE(Tabla2[P6])</f>
        <v>4.2142857142857144</v>
      </c>
      <c r="H49" s="46">
        <f>+AVERAGE(Tabla2[P7])</f>
        <v>3.75</v>
      </c>
      <c r="I49" s="46">
        <f>+AVERAGE(Tabla2[P8])</f>
        <v>4.25</v>
      </c>
      <c r="J49" s="46">
        <f>+AVERAGE(Tabla2[P9])</f>
        <v>4.1785714285714288</v>
      </c>
      <c r="K49" s="46">
        <f>+AVERAGE(Tabla2[P10])</f>
        <v>3.9285714285714284</v>
      </c>
      <c r="L49" s="46">
        <f>+AVERAGE(Tabla2[P11])</f>
        <v>3.5714285714285716</v>
      </c>
      <c r="M49" s="46">
        <f>+AVERAGE(Tabla2[P12])</f>
        <v>2.8928571428571428</v>
      </c>
      <c r="N49" s="46">
        <f>+AVERAGE(Tabla2[P13])</f>
        <v>4.2142857142857144</v>
      </c>
      <c r="O49" s="46">
        <f>+AVERAGE(Tabla2[P14])</f>
        <v>3.8928571428571428</v>
      </c>
      <c r="P49" s="46">
        <f>+AVERAGE(Tabla2[P15])</f>
        <v>3.9285714285714284</v>
      </c>
      <c r="Q49" s="46">
        <f>+AVERAGE(Tabla2[P16])</f>
        <v>3.6071428571428572</v>
      </c>
    </row>
  </sheetData>
  <phoneticPr fontId="9" type="noConversion"/>
  <conditionalFormatting sqref="B3:B9 B13">
    <cfRule type="cellIs" dxfId="44" priority="1" operator="lessThan">
      <formula>3.5</formula>
    </cfRule>
    <cfRule type="cellIs" dxfId="43" priority="2" operator="between">
      <formula>3.5</formula>
      <formula>4.5</formula>
    </cfRule>
    <cfRule type="cellIs" dxfId="42" priority="3" operator="greaterThan">
      <formula>4.5</formula>
    </cfRule>
  </conditionalFormatting>
  <pageMargins left="0.7" right="0.7" top="0.75" bottom="0.75" header="0.3" footer="0.3"/>
  <pageSetup orientation="portrait" horizontalDpi="360" verticalDpi="360" r:id="rId1"/>
  <drawing r:id="rId2"/>
  <tableParts count="2">
    <tablePart r:id="rId3"/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15B1-092E-4FBA-8FDC-AC2040C9A38F}">
  <dimension ref="A1:J13"/>
  <sheetViews>
    <sheetView workbookViewId="0">
      <selection activeCell="G12" sqref="G12"/>
    </sheetView>
  </sheetViews>
  <sheetFormatPr baseColWidth="10" defaultRowHeight="12.75" x14ac:dyDescent="0.2"/>
  <cols>
    <col min="1" max="1" width="42.5703125" style="8" customWidth="1"/>
    <col min="2" max="2" width="6" style="8" customWidth="1"/>
    <col min="3" max="4" width="5.5703125" style="8" customWidth="1"/>
    <col min="5" max="5" width="6.28515625" style="8" customWidth="1"/>
    <col min="6" max="6" width="5.5703125" style="8" customWidth="1"/>
    <col min="7" max="7" width="5.85546875" style="8" customWidth="1"/>
    <col min="8" max="8" width="6.140625" style="8" customWidth="1"/>
    <col min="9" max="9" width="7.28515625" style="8" customWidth="1"/>
    <col min="10" max="10" width="8.7109375" style="8" customWidth="1"/>
    <col min="11" max="16384" width="11.42578125" style="8"/>
  </cols>
  <sheetData>
    <row r="1" spans="1:10" x14ac:dyDescent="0.2">
      <c r="A1" s="51" t="s">
        <v>49</v>
      </c>
      <c r="B1" s="50" t="s">
        <v>65</v>
      </c>
      <c r="C1" s="50"/>
      <c r="D1" s="50"/>
      <c r="E1" s="50"/>
      <c r="F1" s="50"/>
      <c r="G1" s="50"/>
      <c r="H1" s="50"/>
      <c r="I1" s="50"/>
      <c r="J1" s="50"/>
    </row>
    <row r="2" spans="1:10" ht="25.5" customHeight="1" x14ac:dyDescent="0.2">
      <c r="A2" s="51"/>
      <c r="B2" s="54" t="s">
        <v>50</v>
      </c>
      <c r="C2" s="54"/>
      <c r="D2" s="54" t="s">
        <v>51</v>
      </c>
      <c r="E2" s="55"/>
      <c r="F2" s="54" t="s">
        <v>52</v>
      </c>
      <c r="G2" s="55"/>
      <c r="H2" s="54" t="s">
        <v>53</v>
      </c>
      <c r="I2" s="55"/>
      <c r="J2" s="56" t="s">
        <v>66</v>
      </c>
    </row>
    <row r="3" spans="1:10" x14ac:dyDescent="0.2">
      <c r="A3" s="51"/>
      <c r="B3" s="54" t="s">
        <v>54</v>
      </c>
      <c r="C3" s="54"/>
      <c r="D3" s="54" t="s">
        <v>54</v>
      </c>
      <c r="E3" s="55"/>
      <c r="F3" s="54" t="s">
        <v>54</v>
      </c>
      <c r="G3" s="55"/>
      <c r="H3" s="54" t="s">
        <v>54</v>
      </c>
      <c r="I3" s="55"/>
      <c r="J3" s="57"/>
    </row>
    <row r="4" spans="1:10" x14ac:dyDescent="0.2">
      <c r="A4" s="10" t="str">
        <f>+Variables_Items!B2</f>
        <v>Conozco la misión y visión de mi entidad.</v>
      </c>
      <c r="B4" s="52"/>
      <c r="C4" s="53"/>
      <c r="D4" s="52"/>
      <c r="E4" s="53"/>
      <c r="F4" s="52">
        <v>11</v>
      </c>
      <c r="G4" s="53"/>
      <c r="H4" s="52">
        <v>5</v>
      </c>
      <c r="I4" s="53"/>
      <c r="J4" s="10">
        <f>+SUM(B4:I4)</f>
        <v>16</v>
      </c>
    </row>
    <row r="5" spans="1:10" x14ac:dyDescent="0.2">
      <c r="A5" s="10" t="str">
        <f>+Variables_Items!B3</f>
        <v>Los objetivos de mi entidad son claros.</v>
      </c>
      <c r="B5" s="52"/>
      <c r="C5" s="53"/>
      <c r="D5" s="52"/>
      <c r="E5" s="53"/>
      <c r="F5" s="52">
        <v>10</v>
      </c>
      <c r="G5" s="53"/>
      <c r="H5" s="52">
        <v>6</v>
      </c>
      <c r="I5" s="53"/>
      <c r="J5" s="10">
        <f>+SUM(B5:I5)</f>
        <v>16</v>
      </c>
    </row>
    <row r="6" spans="1:10" ht="25.5" x14ac:dyDescent="0.2">
      <c r="A6" s="10" t="str">
        <f>+Variables_Items!B4</f>
        <v>Cuento con los recursos necesarios para realizar mi trabajo eficientemente.</v>
      </c>
      <c r="B6" s="52">
        <v>1</v>
      </c>
      <c r="C6" s="53"/>
      <c r="D6" s="52">
        <v>5</v>
      </c>
      <c r="E6" s="53"/>
      <c r="F6" s="52">
        <v>9</v>
      </c>
      <c r="G6" s="53"/>
      <c r="H6" s="52">
        <v>1</v>
      </c>
      <c r="I6" s="53"/>
      <c r="J6" s="10">
        <f>+SUM(B6:I6)</f>
        <v>16</v>
      </c>
    </row>
    <row r="7" spans="1:10" ht="38.25" x14ac:dyDescent="0.2">
      <c r="A7" s="10" t="str">
        <f>+Variables_Items!B5</f>
        <v>Los procedimientos de mi área de trabajo garantizan la efectividad de las acciones que se realizan.</v>
      </c>
      <c r="B7" s="52"/>
      <c r="C7" s="53"/>
      <c r="D7" s="52">
        <v>2</v>
      </c>
      <c r="E7" s="53"/>
      <c r="F7" s="52">
        <v>12</v>
      </c>
      <c r="G7" s="53"/>
      <c r="H7" s="52">
        <v>2</v>
      </c>
      <c r="I7" s="53"/>
      <c r="J7" s="10">
        <f>+SUM(B7:I7)</f>
        <v>16</v>
      </c>
    </row>
    <row r="8" spans="1:10" ht="25.5" x14ac:dyDescent="0.2">
      <c r="A8" s="10" t="str">
        <f>+Variables_Items!B6</f>
        <v>Considero que mis funciones están claramente determinadas.</v>
      </c>
      <c r="B8" s="52"/>
      <c r="C8" s="53"/>
      <c r="D8" s="52">
        <v>6</v>
      </c>
      <c r="E8" s="53"/>
      <c r="F8" s="52">
        <v>6</v>
      </c>
      <c r="G8" s="53"/>
      <c r="H8" s="52">
        <v>4</v>
      </c>
      <c r="I8" s="53"/>
      <c r="J8" s="10">
        <f>+SUM(B8:I8)</f>
        <v>16</v>
      </c>
    </row>
    <row r="9" spans="1:10" x14ac:dyDescent="0.2">
      <c r="A9" s="50" t="s">
        <v>67</v>
      </c>
      <c r="B9" s="9" t="s">
        <v>55</v>
      </c>
      <c r="C9" s="9" t="s">
        <v>56</v>
      </c>
      <c r="D9" s="9" t="s">
        <v>55</v>
      </c>
      <c r="E9" s="9" t="s">
        <v>56</v>
      </c>
      <c r="F9" s="9" t="s">
        <v>55</v>
      </c>
      <c r="G9" s="9" t="s">
        <v>56</v>
      </c>
      <c r="H9" s="9" t="s">
        <v>55</v>
      </c>
      <c r="I9" s="9" t="s">
        <v>56</v>
      </c>
      <c r="J9" s="9" t="s">
        <v>57</v>
      </c>
    </row>
    <row r="10" spans="1:10" x14ac:dyDescent="0.2">
      <c r="A10" s="50"/>
      <c r="B10" s="10">
        <f>+SUM(B4:C8)</f>
        <v>1</v>
      </c>
      <c r="C10" s="11">
        <f>+B10/J10</f>
        <v>1.2500000000000001E-2</v>
      </c>
      <c r="D10" s="10">
        <f>+SUM(D4:E8)</f>
        <v>13</v>
      </c>
      <c r="E10" s="11">
        <f>+D10/J10</f>
        <v>0.16250000000000001</v>
      </c>
      <c r="F10" s="10">
        <f>+SUM(F3:G8)</f>
        <v>48</v>
      </c>
      <c r="G10" s="11">
        <f>+F10/J10</f>
        <v>0.6</v>
      </c>
      <c r="H10" s="10">
        <f>+SUM(H3:I8)</f>
        <v>18</v>
      </c>
      <c r="I10" s="11">
        <f>+H10/J10</f>
        <v>0.22500000000000001</v>
      </c>
      <c r="J10" s="10">
        <f>+SUM(J4:J8)</f>
        <v>80</v>
      </c>
    </row>
    <row r="12" spans="1:10" x14ac:dyDescent="0.2">
      <c r="D12" s="12">
        <f>+C10+E10</f>
        <v>0.17500000000000002</v>
      </c>
      <c r="H12" s="12">
        <f>+G10+I10</f>
        <v>0.82499999999999996</v>
      </c>
    </row>
    <row r="13" spans="1:10" x14ac:dyDescent="0.2">
      <c r="D13" s="12"/>
    </row>
  </sheetData>
  <mergeCells count="32">
    <mergeCell ref="J2:J3"/>
    <mergeCell ref="D7:E7"/>
    <mergeCell ref="F7:G7"/>
    <mergeCell ref="H7:I7"/>
    <mergeCell ref="D8:E8"/>
    <mergeCell ref="F8:G8"/>
    <mergeCell ref="H8:I8"/>
    <mergeCell ref="H2:I2"/>
    <mergeCell ref="H3:I3"/>
    <mergeCell ref="H4:I4"/>
    <mergeCell ref="D5:E5"/>
    <mergeCell ref="F5:G5"/>
    <mergeCell ref="H5:I5"/>
    <mergeCell ref="D6:E6"/>
    <mergeCell ref="F6:G6"/>
    <mergeCell ref="H6:I6"/>
    <mergeCell ref="B1:J1"/>
    <mergeCell ref="A1:A3"/>
    <mergeCell ref="A9:A10"/>
    <mergeCell ref="B4:C4"/>
    <mergeCell ref="B5:C5"/>
    <mergeCell ref="B6:C6"/>
    <mergeCell ref="B7:C7"/>
    <mergeCell ref="B2:C2"/>
    <mergeCell ref="B3:C3"/>
    <mergeCell ref="D2:E2"/>
    <mergeCell ref="D3:E3"/>
    <mergeCell ref="F2:G2"/>
    <mergeCell ref="F3:G3"/>
    <mergeCell ref="B8:C8"/>
    <mergeCell ref="D4:E4"/>
    <mergeCell ref="F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377A3-3268-4345-AB47-BA1EC8EFC318}">
  <dimension ref="A1:J12"/>
  <sheetViews>
    <sheetView zoomScale="90" zoomScaleNormal="90" workbookViewId="0">
      <selection activeCell="A7" sqref="A7"/>
    </sheetView>
  </sheetViews>
  <sheetFormatPr baseColWidth="10" defaultRowHeight="12.75" x14ac:dyDescent="0.2"/>
  <cols>
    <col min="1" max="1" width="46.28515625" style="13" bestFit="1" customWidth="1"/>
    <col min="2" max="2" width="2.140625" style="13" bestFit="1" customWidth="1"/>
    <col min="3" max="3" width="4" style="13" bestFit="1" customWidth="1"/>
    <col min="4" max="5" width="5" style="13" bestFit="1" customWidth="1"/>
    <col min="6" max="6" width="3.28515625" style="13" bestFit="1" customWidth="1"/>
    <col min="7" max="9" width="5" style="13" bestFit="1" customWidth="1"/>
    <col min="10" max="10" width="6.28515625" style="13" customWidth="1"/>
    <col min="11" max="16384" width="11.42578125" style="13"/>
  </cols>
  <sheetData>
    <row r="1" spans="1:10" x14ac:dyDescent="0.2">
      <c r="A1" s="51" t="s">
        <v>49</v>
      </c>
      <c r="B1" s="51" t="s">
        <v>68</v>
      </c>
      <c r="C1" s="51"/>
      <c r="D1" s="51"/>
      <c r="E1" s="51"/>
      <c r="F1" s="51"/>
      <c r="G1" s="51"/>
      <c r="H1" s="51"/>
      <c r="I1" s="51"/>
      <c r="J1" s="51"/>
    </row>
    <row r="2" spans="1:10" x14ac:dyDescent="0.2">
      <c r="A2" s="51"/>
      <c r="B2" s="60" t="s">
        <v>50</v>
      </c>
      <c r="C2" s="60"/>
      <c r="D2" s="60" t="s">
        <v>51</v>
      </c>
      <c r="E2" s="61"/>
      <c r="F2" s="60" t="s">
        <v>52</v>
      </c>
      <c r="G2" s="61"/>
      <c r="H2" s="60" t="s">
        <v>53</v>
      </c>
      <c r="I2" s="61"/>
      <c r="J2" s="56" t="s">
        <v>66</v>
      </c>
    </row>
    <row r="3" spans="1:10" x14ac:dyDescent="0.2">
      <c r="A3" s="51"/>
      <c r="B3" s="60" t="s">
        <v>54</v>
      </c>
      <c r="C3" s="60"/>
      <c r="D3" s="60" t="s">
        <v>54</v>
      </c>
      <c r="E3" s="61"/>
      <c r="F3" s="60" t="s">
        <v>54</v>
      </c>
      <c r="G3" s="61"/>
      <c r="H3" s="60" t="s">
        <v>54</v>
      </c>
      <c r="I3" s="61"/>
      <c r="J3" s="57"/>
    </row>
    <row r="4" spans="1:10" ht="38.25" x14ac:dyDescent="0.2">
      <c r="A4" s="14" t="str">
        <f>+Variables_Items!B7</f>
        <v>Generalmente la persona que se vincula a la entidad recibe un entrenamiento adecuado para realizar su trabajo.</v>
      </c>
      <c r="B4" s="58">
        <v>2</v>
      </c>
      <c r="C4" s="59"/>
      <c r="D4" s="58">
        <v>6</v>
      </c>
      <c r="E4" s="59"/>
      <c r="F4" s="58">
        <v>6</v>
      </c>
      <c r="G4" s="59"/>
      <c r="H4" s="58">
        <v>2</v>
      </c>
      <c r="I4" s="59"/>
      <c r="J4" s="14">
        <f>+SUM(B4:I4)</f>
        <v>16</v>
      </c>
    </row>
    <row r="5" spans="1:10" x14ac:dyDescent="0.2">
      <c r="A5" s="14" t="str">
        <f>+Variables_Items!B8</f>
        <v>La capacitación es una prioridad en la entidad.</v>
      </c>
      <c r="B5" s="58">
        <v>1</v>
      </c>
      <c r="C5" s="59"/>
      <c r="D5" s="58">
        <v>4</v>
      </c>
      <c r="E5" s="59"/>
      <c r="F5" s="58">
        <v>6</v>
      </c>
      <c r="G5" s="59"/>
      <c r="H5" s="58">
        <v>5</v>
      </c>
      <c r="I5" s="59"/>
      <c r="J5" s="14">
        <f>+SUM(B5:I5)</f>
        <v>16</v>
      </c>
    </row>
    <row r="6" spans="1:10" ht="25.5" x14ac:dyDescent="0.2">
      <c r="A6" s="14" t="str">
        <f>+Variables_Items!B9</f>
        <v>Estoy satisfecho con las actividades de bienestar que se realizan en la entidad.</v>
      </c>
      <c r="B6" s="58"/>
      <c r="C6" s="59"/>
      <c r="D6" s="58">
        <v>2</v>
      </c>
      <c r="E6" s="59"/>
      <c r="F6" s="58">
        <v>10</v>
      </c>
      <c r="G6" s="59"/>
      <c r="H6" s="58">
        <v>4</v>
      </c>
      <c r="I6" s="59"/>
      <c r="J6" s="14">
        <f>+SUM(B6:I6)</f>
        <v>16</v>
      </c>
    </row>
    <row r="7" spans="1:10" ht="25.5" x14ac:dyDescent="0.2">
      <c r="A7" s="14" t="str">
        <f>+Variables_Items!B10</f>
        <v>La entidad me incentiva cuando alcanzo mis objetivos y metas.</v>
      </c>
      <c r="B7" s="58"/>
      <c r="C7" s="59"/>
      <c r="D7" s="58">
        <v>7</v>
      </c>
      <c r="E7" s="59"/>
      <c r="F7" s="58">
        <v>8</v>
      </c>
      <c r="G7" s="59"/>
      <c r="H7" s="58">
        <v>1</v>
      </c>
      <c r="I7" s="59"/>
      <c r="J7" s="14">
        <f>+SUM(B7:I7)</f>
        <v>16</v>
      </c>
    </row>
    <row r="8" spans="1:10" x14ac:dyDescent="0.2">
      <c r="A8" s="51" t="s">
        <v>67</v>
      </c>
      <c r="B8" s="15" t="s">
        <v>55</v>
      </c>
      <c r="C8" s="15" t="s">
        <v>56</v>
      </c>
      <c r="D8" s="15" t="s">
        <v>55</v>
      </c>
      <c r="E8" s="15" t="s">
        <v>56</v>
      </c>
      <c r="F8" s="15" t="s">
        <v>55</v>
      </c>
      <c r="G8" s="15" t="s">
        <v>56</v>
      </c>
      <c r="H8" s="15" t="s">
        <v>55</v>
      </c>
      <c r="I8" s="15" t="s">
        <v>56</v>
      </c>
      <c r="J8" s="15" t="s">
        <v>57</v>
      </c>
    </row>
    <row r="9" spans="1:10" x14ac:dyDescent="0.2">
      <c r="A9" s="51"/>
      <c r="B9" s="14">
        <f>+SUM(B4:C7)</f>
        <v>3</v>
      </c>
      <c r="C9" s="16">
        <f>+B9/J9</f>
        <v>4.6875E-2</v>
      </c>
      <c r="D9" s="14">
        <f>+SUM(D4:E7)</f>
        <v>19</v>
      </c>
      <c r="E9" s="16">
        <f>+D9/J9</f>
        <v>0.296875</v>
      </c>
      <c r="F9" s="14">
        <f>+SUM(F3:G7)</f>
        <v>30</v>
      </c>
      <c r="G9" s="16">
        <f>+F9/J9</f>
        <v>0.46875</v>
      </c>
      <c r="H9" s="14">
        <f>+SUM(H3:I7)</f>
        <v>12</v>
      </c>
      <c r="I9" s="16">
        <f>+H9/J9</f>
        <v>0.1875</v>
      </c>
      <c r="J9" s="14">
        <f>+SUM(J4:J7)</f>
        <v>64</v>
      </c>
    </row>
    <row r="11" spans="1:10" x14ac:dyDescent="0.2">
      <c r="D11" s="17">
        <f>+C9+E9</f>
        <v>0.34375</v>
      </c>
      <c r="H11" s="17">
        <f>+G9+I9</f>
        <v>0.65625</v>
      </c>
    </row>
    <row r="12" spans="1:10" x14ac:dyDescent="0.2">
      <c r="D12" s="17"/>
    </row>
  </sheetData>
  <mergeCells count="28">
    <mergeCell ref="B5:C5"/>
    <mergeCell ref="D5:E5"/>
    <mergeCell ref="F5:G5"/>
    <mergeCell ref="A8:A9"/>
    <mergeCell ref="B6:C6"/>
    <mergeCell ref="D6:E6"/>
    <mergeCell ref="F6:G6"/>
    <mergeCell ref="H6:I6"/>
    <mergeCell ref="B7:C7"/>
    <mergeCell ref="D7:E7"/>
    <mergeCell ref="F7:G7"/>
    <mergeCell ref="H7:I7"/>
    <mergeCell ref="H5:I5"/>
    <mergeCell ref="A1:A3"/>
    <mergeCell ref="B1:J1"/>
    <mergeCell ref="B2:C2"/>
    <mergeCell ref="D2:E2"/>
    <mergeCell ref="F2:G2"/>
    <mergeCell ref="H2:I2"/>
    <mergeCell ref="J2:J3"/>
    <mergeCell ref="B3:C3"/>
    <mergeCell ref="D3:E3"/>
    <mergeCell ref="F3:G3"/>
    <mergeCell ref="H3:I3"/>
    <mergeCell ref="B4:C4"/>
    <mergeCell ref="D4:E4"/>
    <mergeCell ref="F4:G4"/>
    <mergeCell ref="H4:I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1A6D9-AC68-4045-85BB-44DE97CD9A8D}">
  <dimension ref="A1:J13"/>
  <sheetViews>
    <sheetView workbookViewId="0">
      <selection activeCell="H13" sqref="H13"/>
    </sheetView>
  </sheetViews>
  <sheetFormatPr baseColWidth="10" defaultRowHeight="12.75" x14ac:dyDescent="0.2"/>
  <cols>
    <col min="1" max="1" width="42.5703125" style="8" customWidth="1"/>
    <col min="2" max="2" width="6" style="8" customWidth="1"/>
    <col min="3" max="4" width="5.5703125" style="8" customWidth="1"/>
    <col min="5" max="5" width="6.28515625" style="8" customWidth="1"/>
    <col min="6" max="6" width="5.5703125" style="8" customWidth="1"/>
    <col min="7" max="7" width="5.85546875" style="8" customWidth="1"/>
    <col min="8" max="8" width="6.140625" style="8" customWidth="1"/>
    <col min="9" max="9" width="7.28515625" style="8" customWidth="1"/>
    <col min="10" max="10" width="8.7109375" style="8" customWidth="1"/>
    <col min="11" max="16384" width="11.42578125" style="8"/>
  </cols>
  <sheetData>
    <row r="1" spans="1:10" x14ac:dyDescent="0.2">
      <c r="A1" s="51" t="s">
        <v>49</v>
      </c>
      <c r="B1" s="50" t="s">
        <v>69</v>
      </c>
      <c r="C1" s="50"/>
      <c r="D1" s="50"/>
      <c r="E1" s="50"/>
      <c r="F1" s="50"/>
      <c r="G1" s="50"/>
      <c r="H1" s="50"/>
      <c r="I1" s="50"/>
      <c r="J1" s="50"/>
    </row>
    <row r="2" spans="1:10" ht="25.5" customHeight="1" x14ac:dyDescent="0.2">
      <c r="A2" s="51"/>
      <c r="B2" s="54" t="s">
        <v>50</v>
      </c>
      <c r="C2" s="54"/>
      <c r="D2" s="54" t="s">
        <v>51</v>
      </c>
      <c r="E2" s="55"/>
      <c r="F2" s="54" t="s">
        <v>52</v>
      </c>
      <c r="G2" s="55"/>
      <c r="H2" s="54" t="s">
        <v>53</v>
      </c>
      <c r="I2" s="55"/>
      <c r="J2" s="56" t="s">
        <v>66</v>
      </c>
    </row>
    <row r="3" spans="1:10" x14ac:dyDescent="0.2">
      <c r="A3" s="51"/>
      <c r="B3" s="54" t="s">
        <v>54</v>
      </c>
      <c r="C3" s="54"/>
      <c r="D3" s="54" t="s">
        <v>54</v>
      </c>
      <c r="E3" s="55"/>
      <c r="F3" s="54" t="s">
        <v>54</v>
      </c>
      <c r="G3" s="55"/>
      <c r="H3" s="54" t="s">
        <v>54</v>
      </c>
      <c r="I3" s="55"/>
      <c r="J3" s="57"/>
    </row>
    <row r="4" spans="1:10" ht="25.5" x14ac:dyDescent="0.2">
      <c r="A4" s="10" t="str">
        <f>+Variables_Items!B11</f>
        <v>En mi área, el jefe asigna las cargas de trabajo de forma equitativa.</v>
      </c>
      <c r="B4" s="52"/>
      <c r="C4" s="53"/>
      <c r="D4" s="52"/>
      <c r="E4" s="53"/>
      <c r="F4" s="52">
        <v>13</v>
      </c>
      <c r="G4" s="53"/>
      <c r="H4" s="52">
        <v>3</v>
      </c>
      <c r="I4" s="53"/>
      <c r="J4" s="10">
        <f>+SUM(B4:I4)</f>
        <v>16</v>
      </c>
    </row>
    <row r="5" spans="1:10" x14ac:dyDescent="0.2">
      <c r="A5" s="10" t="str">
        <f>+Variables_Items!B12</f>
        <v xml:space="preserve"> El trato que recibo de mi jefe es respetuoso.</v>
      </c>
      <c r="B5" s="52"/>
      <c r="C5" s="53"/>
      <c r="D5" s="52"/>
      <c r="E5" s="53"/>
      <c r="F5" s="52">
        <v>5</v>
      </c>
      <c r="G5" s="53"/>
      <c r="H5" s="52">
        <v>11</v>
      </c>
      <c r="I5" s="53"/>
      <c r="J5" s="10">
        <f>+SUM(B5:I5)</f>
        <v>16</v>
      </c>
    </row>
    <row r="6" spans="1:10" ht="25.5" x14ac:dyDescent="0.2">
      <c r="A6" s="10" t="str">
        <f>+Variables_Items!B13</f>
        <v>Mi jefe tiene en cuenta las sugerencias que le formulo.</v>
      </c>
      <c r="B6" s="52"/>
      <c r="C6" s="53"/>
      <c r="D6" s="52">
        <v>1</v>
      </c>
      <c r="E6" s="53"/>
      <c r="F6" s="52">
        <v>7</v>
      </c>
      <c r="G6" s="53"/>
      <c r="H6" s="52">
        <v>8</v>
      </c>
      <c r="I6" s="53"/>
      <c r="J6" s="10">
        <f>+SUM(B6:I6)</f>
        <v>16</v>
      </c>
    </row>
    <row r="7" spans="1:10" ht="38.25" x14ac:dyDescent="0.2">
      <c r="A7" s="10" t="str">
        <f>+Variables_Items!B14</f>
        <v>Recibo de mi jefe retroalimentación (observaciones) tanto de aspectos positivos como de aspectos negativos de mi trabajo.</v>
      </c>
      <c r="B7" s="52"/>
      <c r="C7" s="53"/>
      <c r="D7" s="52">
        <v>1</v>
      </c>
      <c r="E7" s="53"/>
      <c r="F7" s="52">
        <v>10</v>
      </c>
      <c r="G7" s="53"/>
      <c r="H7" s="52">
        <v>5</v>
      </c>
      <c r="I7" s="53"/>
      <c r="J7" s="10">
        <f>+SUM(B7:I7)</f>
        <v>16</v>
      </c>
    </row>
    <row r="8" spans="1:10" x14ac:dyDescent="0.2">
      <c r="A8" s="10" t="str">
        <f>+Variables_Items!B15</f>
        <v>Mi jefe me motiva y reconoce mi trabajo.</v>
      </c>
      <c r="B8" s="52"/>
      <c r="C8" s="53"/>
      <c r="D8" s="52">
        <v>1</v>
      </c>
      <c r="E8" s="53"/>
      <c r="F8" s="52">
        <v>10</v>
      </c>
      <c r="G8" s="53"/>
      <c r="H8" s="52">
        <v>5</v>
      </c>
      <c r="I8" s="53"/>
      <c r="J8" s="10">
        <f>+SUM(B8:I8)</f>
        <v>16</v>
      </c>
    </row>
    <row r="9" spans="1:10" x14ac:dyDescent="0.2">
      <c r="A9" s="50" t="s">
        <v>67</v>
      </c>
      <c r="B9" s="9" t="s">
        <v>55</v>
      </c>
      <c r="C9" s="9" t="s">
        <v>56</v>
      </c>
      <c r="D9" s="9" t="s">
        <v>55</v>
      </c>
      <c r="E9" s="9" t="s">
        <v>56</v>
      </c>
      <c r="F9" s="9" t="s">
        <v>55</v>
      </c>
      <c r="G9" s="9" t="s">
        <v>56</v>
      </c>
      <c r="H9" s="9" t="s">
        <v>55</v>
      </c>
      <c r="I9" s="9" t="s">
        <v>56</v>
      </c>
      <c r="J9" s="9" t="s">
        <v>57</v>
      </c>
    </row>
    <row r="10" spans="1:10" x14ac:dyDescent="0.2">
      <c r="A10" s="50"/>
      <c r="B10" s="10">
        <f>+SUM(B4:C8)</f>
        <v>0</v>
      </c>
      <c r="C10" s="11">
        <f>+B10/J10</f>
        <v>0</v>
      </c>
      <c r="D10" s="10">
        <f>+SUM(D4:E8)</f>
        <v>3</v>
      </c>
      <c r="E10" s="11">
        <f>+D10/J10</f>
        <v>3.7499999999999999E-2</v>
      </c>
      <c r="F10" s="10">
        <f>+SUM(F3:G8)</f>
        <v>45</v>
      </c>
      <c r="G10" s="11">
        <f>+F10/J10</f>
        <v>0.5625</v>
      </c>
      <c r="H10" s="10">
        <f>+SUM(H3:I8)</f>
        <v>32</v>
      </c>
      <c r="I10" s="11">
        <f>+H10/J10</f>
        <v>0.4</v>
      </c>
      <c r="J10" s="10">
        <f>+SUM(J4:J8)</f>
        <v>80</v>
      </c>
    </row>
    <row r="12" spans="1:10" x14ac:dyDescent="0.2">
      <c r="E12" s="12">
        <f>+C10+E10</f>
        <v>3.7499999999999999E-2</v>
      </c>
      <c r="H12" s="12">
        <f>+G10+I10</f>
        <v>0.96250000000000002</v>
      </c>
    </row>
    <row r="13" spans="1:10" x14ac:dyDescent="0.2">
      <c r="D13" s="12"/>
    </row>
  </sheetData>
  <mergeCells count="32">
    <mergeCell ref="A9:A10"/>
    <mergeCell ref="B7:C7"/>
    <mergeCell ref="D7:E7"/>
    <mergeCell ref="F7:G7"/>
    <mergeCell ref="H7:I7"/>
    <mergeCell ref="B8:C8"/>
    <mergeCell ref="D8:E8"/>
    <mergeCell ref="F8:G8"/>
    <mergeCell ref="H8:I8"/>
    <mergeCell ref="D4:E4"/>
    <mergeCell ref="F4:G4"/>
    <mergeCell ref="H4:I4"/>
    <mergeCell ref="B6:C6"/>
    <mergeCell ref="D6:E6"/>
    <mergeCell ref="F6:G6"/>
    <mergeCell ref="H6:I6"/>
    <mergeCell ref="B5:C5"/>
    <mergeCell ref="D5:E5"/>
    <mergeCell ref="F5:G5"/>
    <mergeCell ref="H5:I5"/>
    <mergeCell ref="B4:C4"/>
    <mergeCell ref="A1:A3"/>
    <mergeCell ref="B1:J1"/>
    <mergeCell ref="B2:C2"/>
    <mergeCell ref="D2:E2"/>
    <mergeCell ref="F2:G2"/>
    <mergeCell ref="H2:I2"/>
    <mergeCell ref="J2:J3"/>
    <mergeCell ref="B3:C3"/>
    <mergeCell ref="D3:E3"/>
    <mergeCell ref="F3:G3"/>
    <mergeCell ref="H3:I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D54AC-47E2-4972-B268-2BC30E893930}">
  <dimension ref="A1:J12"/>
  <sheetViews>
    <sheetView workbookViewId="0">
      <selection activeCell="H12" sqref="H12"/>
    </sheetView>
  </sheetViews>
  <sheetFormatPr baseColWidth="10" defaultRowHeight="12.75" x14ac:dyDescent="0.2"/>
  <cols>
    <col min="1" max="1" width="47.5703125" style="13" customWidth="1"/>
    <col min="2" max="2" width="6" style="13" customWidth="1"/>
    <col min="3" max="4" width="5.5703125" style="13" customWidth="1"/>
    <col min="5" max="5" width="6.28515625" style="13" customWidth="1"/>
    <col min="6" max="6" width="5.5703125" style="13" customWidth="1"/>
    <col min="7" max="7" width="5.85546875" style="13" customWidth="1"/>
    <col min="8" max="8" width="6.140625" style="13" customWidth="1"/>
    <col min="9" max="9" width="7.28515625" style="13" customWidth="1"/>
    <col min="10" max="10" width="8.7109375" style="13" customWidth="1"/>
    <col min="11" max="16384" width="11.42578125" style="13"/>
  </cols>
  <sheetData>
    <row r="1" spans="1:10" x14ac:dyDescent="0.2">
      <c r="A1" s="51" t="s">
        <v>49</v>
      </c>
      <c r="B1" s="51" t="s">
        <v>70</v>
      </c>
      <c r="C1" s="51"/>
      <c r="D1" s="51"/>
      <c r="E1" s="51"/>
      <c r="F1" s="51"/>
      <c r="G1" s="51"/>
      <c r="H1" s="51"/>
      <c r="I1" s="51"/>
      <c r="J1" s="51"/>
    </row>
    <row r="2" spans="1:10" ht="25.5" customHeight="1" x14ac:dyDescent="0.2">
      <c r="A2" s="51"/>
      <c r="B2" s="60" t="s">
        <v>50</v>
      </c>
      <c r="C2" s="60"/>
      <c r="D2" s="60" t="s">
        <v>51</v>
      </c>
      <c r="E2" s="61"/>
      <c r="F2" s="60" t="s">
        <v>52</v>
      </c>
      <c r="G2" s="61"/>
      <c r="H2" s="60" t="s">
        <v>53</v>
      </c>
      <c r="I2" s="61"/>
      <c r="J2" s="56" t="s">
        <v>66</v>
      </c>
    </row>
    <row r="3" spans="1:10" x14ac:dyDescent="0.2">
      <c r="A3" s="51"/>
      <c r="B3" s="60" t="s">
        <v>54</v>
      </c>
      <c r="C3" s="60"/>
      <c r="D3" s="60" t="s">
        <v>54</v>
      </c>
      <c r="E3" s="61"/>
      <c r="F3" s="60" t="s">
        <v>54</v>
      </c>
      <c r="G3" s="61"/>
      <c r="H3" s="60" t="s">
        <v>54</v>
      </c>
      <c r="I3" s="61"/>
      <c r="J3" s="57"/>
    </row>
    <row r="4" spans="1:10" ht="38.25" x14ac:dyDescent="0.2">
      <c r="A4" s="14" t="str">
        <f>+Variables_Items!B16</f>
        <v>En mi área de trabajo se ha logrado un nivel de comunicación con mis compañeros de trabajo que facilita el logro de los resultados.</v>
      </c>
      <c r="B4" s="58"/>
      <c r="C4" s="59"/>
      <c r="D4" s="58"/>
      <c r="E4" s="59"/>
      <c r="F4" s="58">
        <v>9</v>
      </c>
      <c r="G4" s="59"/>
      <c r="H4" s="58">
        <v>7</v>
      </c>
      <c r="I4" s="59"/>
      <c r="J4" s="14">
        <f>+SUM(B4:I4)</f>
        <v>16</v>
      </c>
    </row>
    <row r="5" spans="1:10" ht="25.5" x14ac:dyDescent="0.2">
      <c r="A5" s="14" t="str">
        <f>+Variables_Items!B17</f>
        <v>Existe un nivel adecuado de comunicación entre las diferentes áreas de la entidad.</v>
      </c>
      <c r="B5" s="58"/>
      <c r="C5" s="59"/>
      <c r="D5" s="58">
        <v>3</v>
      </c>
      <c r="E5" s="59"/>
      <c r="F5" s="58">
        <v>12</v>
      </c>
      <c r="G5" s="59"/>
      <c r="H5" s="58">
        <v>1</v>
      </c>
      <c r="I5" s="59"/>
      <c r="J5" s="14">
        <f>+SUM(B5:I5)</f>
        <v>16</v>
      </c>
    </row>
    <row r="6" spans="1:10" ht="25.5" x14ac:dyDescent="0.2">
      <c r="A6" s="14" t="str">
        <f>+Variables_Items!B18</f>
        <v>En mi área compartimos información útil para el trabajo.</v>
      </c>
      <c r="B6" s="58"/>
      <c r="C6" s="59"/>
      <c r="D6" s="58"/>
      <c r="E6" s="59"/>
      <c r="F6" s="58">
        <v>12</v>
      </c>
      <c r="G6" s="59"/>
      <c r="H6" s="58">
        <v>4</v>
      </c>
      <c r="I6" s="59"/>
      <c r="J6" s="14">
        <f>+SUM(B6:I6)</f>
        <v>16</v>
      </c>
    </row>
    <row r="7" spans="1:10" ht="25.5" x14ac:dyDescent="0.2">
      <c r="A7" s="14" t="str">
        <f>+Variables_Items!B19</f>
        <v>Cuando surge un problema, sé con exactitud quién debe resolverlo.</v>
      </c>
      <c r="B7" s="58"/>
      <c r="C7" s="59"/>
      <c r="D7" s="58">
        <v>1</v>
      </c>
      <c r="E7" s="59"/>
      <c r="F7" s="58">
        <v>10</v>
      </c>
      <c r="G7" s="59"/>
      <c r="H7" s="58">
        <v>5</v>
      </c>
      <c r="I7" s="59"/>
      <c r="J7" s="14">
        <f>+SUM(B7:I7)</f>
        <v>16</v>
      </c>
    </row>
    <row r="8" spans="1:10" x14ac:dyDescent="0.2">
      <c r="A8" s="51" t="s">
        <v>67</v>
      </c>
      <c r="B8" s="15" t="s">
        <v>55</v>
      </c>
      <c r="C8" s="15" t="s">
        <v>56</v>
      </c>
      <c r="D8" s="15" t="s">
        <v>55</v>
      </c>
      <c r="E8" s="15" t="s">
        <v>56</v>
      </c>
      <c r="F8" s="15" t="s">
        <v>55</v>
      </c>
      <c r="G8" s="15" t="s">
        <v>56</v>
      </c>
      <c r="H8" s="15" t="s">
        <v>55</v>
      </c>
      <c r="I8" s="15" t="s">
        <v>56</v>
      </c>
      <c r="J8" s="15" t="s">
        <v>57</v>
      </c>
    </row>
    <row r="9" spans="1:10" x14ac:dyDescent="0.2">
      <c r="A9" s="51"/>
      <c r="B9" s="14">
        <f>+SUM(B4:C7)</f>
        <v>0</v>
      </c>
      <c r="C9" s="16">
        <f>+B9/J9</f>
        <v>0</v>
      </c>
      <c r="D9" s="14">
        <f>+SUM(D4:E7)</f>
        <v>4</v>
      </c>
      <c r="E9" s="16">
        <f>+D9/J9</f>
        <v>6.25E-2</v>
      </c>
      <c r="F9" s="14">
        <f>+SUM(F3:G7)</f>
        <v>43</v>
      </c>
      <c r="G9" s="16">
        <f>+F9/J9</f>
        <v>0.671875</v>
      </c>
      <c r="H9" s="14">
        <f>+SUM(H3:I7)</f>
        <v>17</v>
      </c>
      <c r="I9" s="16">
        <f>+H9/J9</f>
        <v>0.265625</v>
      </c>
      <c r="J9" s="14">
        <f>+SUM(J4:J7)</f>
        <v>64</v>
      </c>
    </row>
    <row r="11" spans="1:10" x14ac:dyDescent="0.2">
      <c r="D11" s="17">
        <f>+C9+E9</f>
        <v>6.25E-2</v>
      </c>
      <c r="H11" s="17">
        <f>+G9+I9</f>
        <v>0.9375</v>
      </c>
    </row>
    <row r="12" spans="1:10" x14ac:dyDescent="0.2">
      <c r="D12" s="17"/>
    </row>
  </sheetData>
  <mergeCells count="28">
    <mergeCell ref="B5:C5"/>
    <mergeCell ref="D5:E5"/>
    <mergeCell ref="F5:G5"/>
    <mergeCell ref="H5:I5"/>
    <mergeCell ref="A8:A9"/>
    <mergeCell ref="B6:C6"/>
    <mergeCell ref="D6:E6"/>
    <mergeCell ref="F6:G6"/>
    <mergeCell ref="H6:I6"/>
    <mergeCell ref="B7:C7"/>
    <mergeCell ref="D7:E7"/>
    <mergeCell ref="F7:G7"/>
    <mergeCell ref="H7:I7"/>
    <mergeCell ref="B4:C4"/>
    <mergeCell ref="A1:A3"/>
    <mergeCell ref="B1:J1"/>
    <mergeCell ref="B2:C2"/>
    <mergeCell ref="D2:E2"/>
    <mergeCell ref="F2:G2"/>
    <mergeCell ref="H2:I2"/>
    <mergeCell ref="J2:J3"/>
    <mergeCell ref="B3:C3"/>
    <mergeCell ref="D3:E3"/>
    <mergeCell ref="F3:G3"/>
    <mergeCell ref="H3:I3"/>
    <mergeCell ref="D4:E4"/>
    <mergeCell ref="F4:G4"/>
    <mergeCell ref="H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2830-1501-4F04-8B1D-B6876D4D56AC}">
  <dimension ref="A1:J13"/>
  <sheetViews>
    <sheetView workbookViewId="0">
      <selection activeCell="B4" sqref="B4:C4"/>
    </sheetView>
  </sheetViews>
  <sheetFormatPr baseColWidth="10" defaultRowHeight="12.75" x14ac:dyDescent="0.2"/>
  <cols>
    <col min="1" max="1" width="42.5703125" style="8" customWidth="1"/>
    <col min="2" max="2" width="6" style="8" customWidth="1"/>
    <col min="3" max="4" width="5.5703125" style="8" customWidth="1"/>
    <col min="5" max="5" width="6.28515625" style="8" customWidth="1"/>
    <col min="6" max="6" width="5.5703125" style="8" customWidth="1"/>
    <col min="7" max="7" width="5.85546875" style="8" customWidth="1"/>
    <col min="8" max="8" width="6.140625" style="8" customWidth="1"/>
    <col min="9" max="9" width="7.28515625" style="8" customWidth="1"/>
    <col min="10" max="10" width="8.7109375" style="8" customWidth="1"/>
    <col min="11" max="16384" width="11.42578125" style="8"/>
  </cols>
  <sheetData>
    <row r="1" spans="1:10" x14ac:dyDescent="0.2">
      <c r="A1" s="51" t="s">
        <v>49</v>
      </c>
      <c r="B1" s="50" t="s">
        <v>72</v>
      </c>
      <c r="C1" s="50"/>
      <c r="D1" s="50"/>
      <c r="E1" s="50"/>
      <c r="F1" s="50"/>
      <c r="G1" s="50"/>
      <c r="H1" s="50"/>
      <c r="I1" s="50"/>
      <c r="J1" s="50"/>
    </row>
    <row r="2" spans="1:10" ht="25.5" customHeight="1" x14ac:dyDescent="0.2">
      <c r="A2" s="51"/>
      <c r="B2" s="54" t="s">
        <v>50</v>
      </c>
      <c r="C2" s="54"/>
      <c r="D2" s="54" t="s">
        <v>51</v>
      </c>
      <c r="E2" s="55"/>
      <c r="F2" s="54" t="s">
        <v>52</v>
      </c>
      <c r="G2" s="55"/>
      <c r="H2" s="54" t="s">
        <v>53</v>
      </c>
      <c r="I2" s="55"/>
      <c r="J2" s="56" t="s">
        <v>66</v>
      </c>
    </row>
    <row r="3" spans="1:10" x14ac:dyDescent="0.2">
      <c r="A3" s="51"/>
      <c r="B3" s="54" t="s">
        <v>54</v>
      </c>
      <c r="C3" s="54"/>
      <c r="D3" s="54" t="s">
        <v>54</v>
      </c>
      <c r="E3" s="55"/>
      <c r="F3" s="54" t="s">
        <v>54</v>
      </c>
      <c r="G3" s="55"/>
      <c r="H3" s="54" t="s">
        <v>54</v>
      </c>
      <c r="I3" s="55"/>
      <c r="J3" s="57"/>
    </row>
    <row r="4" spans="1:10" ht="25.5" x14ac:dyDescent="0.2">
      <c r="A4" s="10" t="str">
        <f>+Variables_Items!B22</f>
        <v>En mi trabajo hago una buena utilización de mis conocimientos.</v>
      </c>
      <c r="B4" s="52">
        <v>12</v>
      </c>
      <c r="C4" s="53"/>
      <c r="D4" s="52">
        <v>1</v>
      </c>
      <c r="E4" s="53"/>
      <c r="F4" s="52">
        <v>1</v>
      </c>
      <c r="G4" s="53"/>
      <c r="H4" s="52">
        <v>2</v>
      </c>
      <c r="I4" s="53"/>
      <c r="J4" s="10">
        <f>+SUM(B4:I4)</f>
        <v>16</v>
      </c>
    </row>
    <row r="5" spans="1:10" ht="25.5" x14ac:dyDescent="0.2">
      <c r="A5" s="10" t="str">
        <f>+Variables_Items!B23</f>
        <v>Puedo manejar adecuadamente mi carga de trabajo.</v>
      </c>
      <c r="B5" s="52"/>
      <c r="C5" s="53"/>
      <c r="D5" s="52">
        <v>1</v>
      </c>
      <c r="E5" s="53"/>
      <c r="F5" s="52">
        <v>9</v>
      </c>
      <c r="G5" s="53"/>
      <c r="H5" s="52">
        <v>6</v>
      </c>
      <c r="I5" s="53"/>
      <c r="J5" s="10">
        <f>+SUM(B5:I5)</f>
        <v>16</v>
      </c>
    </row>
    <row r="6" spans="1:10" ht="25.5" x14ac:dyDescent="0.2">
      <c r="A6" s="10" t="str">
        <f>+Variables_Items!B24</f>
        <v>Supero las expectativas que mi jefe tiene sobre mi desempeño.</v>
      </c>
      <c r="B6" s="52"/>
      <c r="C6" s="53"/>
      <c r="D6" s="52">
        <v>2</v>
      </c>
      <c r="E6" s="53"/>
      <c r="F6" s="52">
        <v>9</v>
      </c>
      <c r="G6" s="53"/>
      <c r="H6" s="52">
        <v>5</v>
      </c>
      <c r="I6" s="53"/>
      <c r="J6" s="10">
        <f>+SUM(B6:I6)</f>
        <v>16</v>
      </c>
    </row>
    <row r="7" spans="1:10" ht="25.5" x14ac:dyDescent="0.2">
      <c r="A7" s="10" t="str">
        <f>+Variables_Items!B25</f>
        <v>Me siento motivado para trabajar por el mejoramiento de los procesos de trabajo.</v>
      </c>
      <c r="B7" s="52"/>
      <c r="C7" s="53"/>
      <c r="D7" s="52">
        <v>2</v>
      </c>
      <c r="E7" s="53"/>
      <c r="F7" s="52">
        <v>8</v>
      </c>
      <c r="G7" s="53"/>
      <c r="H7" s="52">
        <v>6</v>
      </c>
      <c r="I7" s="53"/>
      <c r="J7" s="10">
        <f>+SUM(B7:I7)</f>
        <v>16</v>
      </c>
    </row>
    <row r="8" spans="1:10" ht="25.5" x14ac:dyDescent="0.2">
      <c r="A8" s="10" t="str">
        <f>+Variables_Items!B26</f>
        <v>Me encuentro satisfecho con el trabajo que realizo.</v>
      </c>
      <c r="B8" s="52"/>
      <c r="C8" s="53"/>
      <c r="D8" s="52"/>
      <c r="E8" s="53"/>
      <c r="F8" s="52">
        <v>3</v>
      </c>
      <c r="G8" s="53"/>
      <c r="H8" s="52">
        <v>13</v>
      </c>
      <c r="I8" s="53"/>
      <c r="J8" s="10">
        <f>+SUM(B8:I8)</f>
        <v>16</v>
      </c>
    </row>
    <row r="9" spans="1:10" x14ac:dyDescent="0.2">
      <c r="A9" s="50" t="s">
        <v>67</v>
      </c>
      <c r="B9" s="9" t="s">
        <v>55</v>
      </c>
      <c r="C9" s="9" t="s">
        <v>56</v>
      </c>
      <c r="D9" s="9" t="s">
        <v>55</v>
      </c>
      <c r="E9" s="9" t="s">
        <v>56</v>
      </c>
      <c r="F9" s="9" t="s">
        <v>55</v>
      </c>
      <c r="G9" s="9" t="s">
        <v>56</v>
      </c>
      <c r="H9" s="9" t="s">
        <v>55</v>
      </c>
      <c r="I9" s="9" t="s">
        <v>56</v>
      </c>
      <c r="J9" s="9" t="s">
        <v>57</v>
      </c>
    </row>
    <row r="10" spans="1:10" x14ac:dyDescent="0.2">
      <c r="A10" s="50"/>
      <c r="B10" s="10">
        <f>+SUM(B4:C8)</f>
        <v>12</v>
      </c>
      <c r="C10" s="11">
        <f>+B10/J10</f>
        <v>0.15</v>
      </c>
      <c r="D10" s="10">
        <f>+SUM(D4:E8)</f>
        <v>6</v>
      </c>
      <c r="E10" s="11">
        <f>+D10/J10</f>
        <v>7.4999999999999997E-2</v>
      </c>
      <c r="F10" s="10">
        <f>+SUM(F3:G8)</f>
        <v>30</v>
      </c>
      <c r="G10" s="11">
        <f>+F10/J10</f>
        <v>0.375</v>
      </c>
      <c r="H10" s="10">
        <f>+SUM(H3:I8)</f>
        <v>32</v>
      </c>
      <c r="I10" s="11">
        <f>+H10/J10</f>
        <v>0.4</v>
      </c>
      <c r="J10" s="10">
        <f>+SUM(J4:J8)</f>
        <v>80</v>
      </c>
    </row>
    <row r="12" spans="1:10" x14ac:dyDescent="0.2">
      <c r="D12" s="12">
        <f>+C10+E10</f>
        <v>0.22499999999999998</v>
      </c>
      <c r="H12" s="12">
        <f>+G10+I10</f>
        <v>0.77500000000000002</v>
      </c>
    </row>
    <row r="13" spans="1:10" x14ac:dyDescent="0.2">
      <c r="D13" s="12"/>
    </row>
  </sheetData>
  <mergeCells count="32">
    <mergeCell ref="A9:A10"/>
    <mergeCell ref="B7:C7"/>
    <mergeCell ref="D7:E7"/>
    <mergeCell ref="F7:G7"/>
    <mergeCell ref="H7:I7"/>
    <mergeCell ref="B8:C8"/>
    <mergeCell ref="D8:E8"/>
    <mergeCell ref="F8:G8"/>
    <mergeCell ref="H8:I8"/>
    <mergeCell ref="D4:E4"/>
    <mergeCell ref="F4:G4"/>
    <mergeCell ref="H4:I4"/>
    <mergeCell ref="B6:C6"/>
    <mergeCell ref="D6:E6"/>
    <mergeCell ref="F6:G6"/>
    <mergeCell ref="H6:I6"/>
    <mergeCell ref="B5:C5"/>
    <mergeCell ref="D5:E5"/>
    <mergeCell ref="F5:G5"/>
    <mergeCell ref="H5:I5"/>
    <mergeCell ref="B4:C4"/>
    <mergeCell ref="A1:A3"/>
    <mergeCell ref="B1:J1"/>
    <mergeCell ref="B2:C2"/>
    <mergeCell ref="D2:E2"/>
    <mergeCell ref="F2:G2"/>
    <mergeCell ref="H2:I2"/>
    <mergeCell ref="J2:J3"/>
    <mergeCell ref="B3:C3"/>
    <mergeCell ref="D3:E3"/>
    <mergeCell ref="F3:G3"/>
    <mergeCell ref="H3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9907-FBD0-4ACE-BF3D-DB4DA72A0008}">
  <dimension ref="A1:J10"/>
  <sheetViews>
    <sheetView workbookViewId="0">
      <selection activeCell="H10" sqref="H10"/>
    </sheetView>
  </sheetViews>
  <sheetFormatPr baseColWidth="10" defaultRowHeight="12.75" x14ac:dyDescent="0.2"/>
  <cols>
    <col min="1" max="1" width="47.5703125" style="13" customWidth="1"/>
    <col min="2" max="2" width="6" style="13" customWidth="1"/>
    <col min="3" max="4" width="5.5703125" style="13" customWidth="1"/>
    <col min="5" max="5" width="6.28515625" style="13" customWidth="1"/>
    <col min="6" max="6" width="5.5703125" style="13" customWidth="1"/>
    <col min="7" max="7" width="5.85546875" style="13" customWidth="1"/>
    <col min="8" max="8" width="6.140625" style="13" customWidth="1"/>
    <col min="9" max="9" width="7.28515625" style="13" customWidth="1"/>
    <col min="10" max="10" width="8.7109375" style="13" customWidth="1"/>
    <col min="11" max="16384" width="11.42578125" style="13"/>
  </cols>
  <sheetData>
    <row r="1" spans="1:10" x14ac:dyDescent="0.2">
      <c r="A1" s="51" t="s">
        <v>49</v>
      </c>
      <c r="B1" s="51" t="s">
        <v>71</v>
      </c>
      <c r="C1" s="51"/>
      <c r="D1" s="51"/>
      <c r="E1" s="51"/>
      <c r="F1" s="51"/>
      <c r="G1" s="51"/>
      <c r="H1" s="51"/>
      <c r="I1" s="51"/>
      <c r="J1" s="51"/>
    </row>
    <row r="2" spans="1:10" ht="25.5" customHeight="1" x14ac:dyDescent="0.2">
      <c r="A2" s="51"/>
      <c r="B2" s="60" t="s">
        <v>50</v>
      </c>
      <c r="C2" s="60"/>
      <c r="D2" s="60" t="s">
        <v>51</v>
      </c>
      <c r="E2" s="61"/>
      <c r="F2" s="60" t="s">
        <v>52</v>
      </c>
      <c r="G2" s="61"/>
      <c r="H2" s="60" t="s">
        <v>53</v>
      </c>
      <c r="I2" s="61"/>
      <c r="J2" s="56" t="s">
        <v>66</v>
      </c>
    </row>
    <row r="3" spans="1:10" x14ac:dyDescent="0.2">
      <c r="A3" s="51"/>
      <c r="B3" s="60" t="s">
        <v>54</v>
      </c>
      <c r="C3" s="60"/>
      <c r="D3" s="60" t="s">
        <v>54</v>
      </c>
      <c r="E3" s="61"/>
      <c r="F3" s="60" t="s">
        <v>54</v>
      </c>
      <c r="G3" s="61"/>
      <c r="H3" s="60" t="s">
        <v>54</v>
      </c>
      <c r="I3" s="61"/>
      <c r="J3" s="57"/>
    </row>
    <row r="4" spans="1:10" x14ac:dyDescent="0.2">
      <c r="A4" s="14" t="str">
        <f>+Variables_Items!B20</f>
        <v>En mi área de trabajo se fomenta el trabajo en grupo.</v>
      </c>
      <c r="B4" s="58"/>
      <c r="C4" s="59"/>
      <c r="D4" s="58">
        <v>1</v>
      </c>
      <c r="E4" s="59"/>
      <c r="F4" s="58">
        <v>8</v>
      </c>
      <c r="G4" s="59"/>
      <c r="H4" s="58">
        <v>7</v>
      </c>
      <c r="I4" s="59"/>
      <c r="J4" s="14">
        <f>+SUM(B4:I4)</f>
        <v>16</v>
      </c>
    </row>
    <row r="5" spans="1:10" ht="38.25" x14ac:dyDescent="0.2">
      <c r="A5" s="14" t="str">
        <f>+Variables_Items!B21</f>
        <v>Considero que las personas de los grupos en que he participado, aportan lo que se espera de ellas para la realización de las tareas.</v>
      </c>
      <c r="B5" s="58"/>
      <c r="C5" s="59"/>
      <c r="D5" s="58">
        <v>1</v>
      </c>
      <c r="E5" s="59"/>
      <c r="F5" s="58">
        <v>12</v>
      </c>
      <c r="G5" s="59"/>
      <c r="H5" s="58">
        <v>3</v>
      </c>
      <c r="I5" s="59"/>
      <c r="J5" s="14">
        <f>+SUM(B5:I5)</f>
        <v>16</v>
      </c>
    </row>
    <row r="6" spans="1:10" x14ac:dyDescent="0.2">
      <c r="A6" s="51" t="s">
        <v>67</v>
      </c>
      <c r="B6" s="15" t="s">
        <v>55</v>
      </c>
      <c r="C6" s="15" t="s">
        <v>56</v>
      </c>
      <c r="D6" s="15" t="s">
        <v>55</v>
      </c>
      <c r="E6" s="15" t="s">
        <v>56</v>
      </c>
      <c r="F6" s="15" t="s">
        <v>55</v>
      </c>
      <c r="G6" s="15" t="s">
        <v>56</v>
      </c>
      <c r="H6" s="15" t="s">
        <v>55</v>
      </c>
      <c r="I6" s="15" t="s">
        <v>56</v>
      </c>
      <c r="J6" s="15" t="s">
        <v>57</v>
      </c>
    </row>
    <row r="7" spans="1:10" x14ac:dyDescent="0.2">
      <c r="A7" s="51"/>
      <c r="B7" s="14">
        <f>+SUM(B4:C5)</f>
        <v>0</v>
      </c>
      <c r="C7" s="16">
        <f>+B7/J7</f>
        <v>0</v>
      </c>
      <c r="D7" s="14">
        <f>+SUM(D4:E5)</f>
        <v>2</v>
      </c>
      <c r="E7" s="16">
        <f>+D7/J7</f>
        <v>6.25E-2</v>
      </c>
      <c r="F7" s="14">
        <f>+SUM(F3:G5)</f>
        <v>20</v>
      </c>
      <c r="G7" s="16">
        <f>+F7/J7</f>
        <v>0.625</v>
      </c>
      <c r="H7" s="14">
        <f>+SUM(H3:I5)</f>
        <v>10</v>
      </c>
      <c r="I7" s="16">
        <f>+H7/J7</f>
        <v>0.3125</v>
      </c>
      <c r="J7" s="14">
        <f>+SUM(J4:J5)</f>
        <v>32</v>
      </c>
    </row>
    <row r="9" spans="1:10" x14ac:dyDescent="0.2">
      <c r="D9" s="17">
        <f>+C7+E7</f>
        <v>6.25E-2</v>
      </c>
      <c r="H9" s="17">
        <f>+G7+I7</f>
        <v>0.9375</v>
      </c>
    </row>
    <row r="10" spans="1:10" x14ac:dyDescent="0.2">
      <c r="D10" s="17"/>
    </row>
  </sheetData>
  <mergeCells count="20">
    <mergeCell ref="A6:A7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1:A3"/>
    <mergeCell ref="B1:J1"/>
    <mergeCell ref="B2:C2"/>
    <mergeCell ref="D2:E2"/>
    <mergeCell ref="F2:G2"/>
    <mergeCell ref="H2:I2"/>
    <mergeCell ref="J2:J3"/>
    <mergeCell ref="B3:C3"/>
    <mergeCell ref="D3:E3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D060-1E7B-49D4-887C-A6D5AE24B6D9}">
  <dimension ref="A1:J11"/>
  <sheetViews>
    <sheetView zoomScale="90" zoomScaleNormal="90" workbookViewId="0">
      <selection activeCell="B6" sqref="B6:C6"/>
    </sheetView>
  </sheetViews>
  <sheetFormatPr baseColWidth="10" defaultRowHeight="12.75" x14ac:dyDescent="0.2"/>
  <cols>
    <col min="1" max="1" width="42.5703125" style="13" bestFit="1" customWidth="1"/>
    <col min="2" max="2" width="2.140625" style="13" bestFit="1" customWidth="1"/>
    <col min="3" max="3" width="3.7109375" style="13" bestFit="1" customWidth="1"/>
    <col min="4" max="4" width="3" style="13" bestFit="1" customWidth="1"/>
    <col min="5" max="5" width="4.7109375" style="13" bestFit="1" customWidth="1"/>
    <col min="6" max="6" width="3" style="13" bestFit="1" customWidth="1"/>
    <col min="7" max="9" width="4.7109375" style="13" bestFit="1" customWidth="1"/>
    <col min="10" max="10" width="6.140625" style="13" customWidth="1"/>
    <col min="11" max="16384" width="11.42578125" style="13"/>
  </cols>
  <sheetData>
    <row r="1" spans="1:10" x14ac:dyDescent="0.2">
      <c r="A1" s="51" t="s">
        <v>49</v>
      </c>
      <c r="B1" s="51" t="s">
        <v>73</v>
      </c>
      <c r="C1" s="51"/>
      <c r="D1" s="51"/>
      <c r="E1" s="51"/>
      <c r="F1" s="51"/>
      <c r="G1" s="51"/>
      <c r="H1" s="51"/>
      <c r="I1" s="51"/>
      <c r="J1" s="51"/>
    </row>
    <row r="2" spans="1:10" ht="25.5" customHeight="1" x14ac:dyDescent="0.2">
      <c r="A2" s="51"/>
      <c r="B2" s="60" t="s">
        <v>50</v>
      </c>
      <c r="C2" s="60"/>
      <c r="D2" s="60" t="s">
        <v>51</v>
      </c>
      <c r="E2" s="61"/>
      <c r="F2" s="60" t="s">
        <v>52</v>
      </c>
      <c r="G2" s="61"/>
      <c r="H2" s="60" t="s">
        <v>53</v>
      </c>
      <c r="I2" s="61"/>
      <c r="J2" s="56" t="s">
        <v>66</v>
      </c>
    </row>
    <row r="3" spans="1:10" x14ac:dyDescent="0.2">
      <c r="A3" s="51"/>
      <c r="B3" s="60" t="s">
        <v>54</v>
      </c>
      <c r="C3" s="60"/>
      <c r="D3" s="60" t="s">
        <v>54</v>
      </c>
      <c r="E3" s="61"/>
      <c r="F3" s="60" t="s">
        <v>54</v>
      </c>
      <c r="G3" s="61"/>
      <c r="H3" s="60" t="s">
        <v>54</v>
      </c>
      <c r="I3" s="61"/>
      <c r="J3" s="57"/>
    </row>
    <row r="4" spans="1:10" ht="25.5" x14ac:dyDescent="0.2">
      <c r="A4" s="14" t="str">
        <f>+Variables_Items!B27</f>
        <v>Mi área de trabajo tiene un ambiente físicoseguro (ergonomía).</v>
      </c>
      <c r="B4" s="58"/>
      <c r="C4" s="59"/>
      <c r="D4" s="58">
        <v>5</v>
      </c>
      <c r="E4" s="59"/>
      <c r="F4" s="58">
        <v>8</v>
      </c>
      <c r="G4" s="59"/>
      <c r="H4" s="58">
        <v>3</v>
      </c>
      <c r="I4" s="59"/>
      <c r="J4" s="14">
        <f>+SUM(B4:I4)</f>
        <v>16</v>
      </c>
    </row>
    <row r="5" spans="1:10" ht="38.25" x14ac:dyDescent="0.2">
      <c r="A5" s="14" t="str">
        <f>+Variables_Items!B28</f>
        <v>En mi área de trabajo se efectúan oportunamente las actividades de mantenimiento que sean necesarias.</v>
      </c>
      <c r="B5" s="58">
        <v>2</v>
      </c>
      <c r="C5" s="59"/>
      <c r="D5" s="58">
        <v>7</v>
      </c>
      <c r="E5" s="59"/>
      <c r="F5" s="58">
        <v>6</v>
      </c>
      <c r="G5" s="59"/>
      <c r="H5" s="58">
        <v>1</v>
      </c>
      <c r="I5" s="59"/>
      <c r="J5" s="14">
        <f>+SUM(B5:I5)</f>
        <v>16</v>
      </c>
    </row>
    <row r="6" spans="1:10" ht="25.5" x14ac:dyDescent="0.2">
      <c r="A6" s="14" t="str">
        <f>+Variables_Items!B29</f>
        <v xml:space="preserve"> En mi área de trabajo la iluminación es la adecuada.</v>
      </c>
      <c r="B6" s="58">
        <v>1</v>
      </c>
      <c r="C6" s="59"/>
      <c r="D6" s="58">
        <v>2</v>
      </c>
      <c r="E6" s="59"/>
      <c r="F6" s="58">
        <v>10</v>
      </c>
      <c r="G6" s="59"/>
      <c r="H6" s="58">
        <v>3</v>
      </c>
      <c r="I6" s="59"/>
      <c r="J6" s="14">
        <f>+SUM(B6:I6)</f>
        <v>16</v>
      </c>
    </row>
    <row r="7" spans="1:10" x14ac:dyDescent="0.2">
      <c r="A7" s="51" t="s">
        <v>67</v>
      </c>
      <c r="B7" s="15" t="s">
        <v>55</v>
      </c>
      <c r="C7" s="15" t="s">
        <v>56</v>
      </c>
      <c r="D7" s="15" t="s">
        <v>55</v>
      </c>
      <c r="E7" s="15" t="s">
        <v>56</v>
      </c>
      <c r="F7" s="15" t="s">
        <v>55</v>
      </c>
      <c r="G7" s="15" t="s">
        <v>56</v>
      </c>
      <c r="H7" s="15" t="s">
        <v>55</v>
      </c>
      <c r="I7" s="15" t="s">
        <v>56</v>
      </c>
      <c r="J7" s="15" t="s">
        <v>57</v>
      </c>
    </row>
    <row r="8" spans="1:10" x14ac:dyDescent="0.2">
      <c r="A8" s="51"/>
      <c r="B8" s="14">
        <f>+SUM(B4:C6)</f>
        <v>3</v>
      </c>
      <c r="C8" s="16">
        <f>+B8/J8</f>
        <v>6.25E-2</v>
      </c>
      <c r="D8" s="14">
        <f>+SUM(D4:E6)</f>
        <v>14</v>
      </c>
      <c r="E8" s="16">
        <f>+D8/J8</f>
        <v>0.29166666666666669</v>
      </c>
      <c r="F8" s="14">
        <f>+SUM(F3:G6)</f>
        <v>24</v>
      </c>
      <c r="G8" s="16">
        <f>+F8/J8</f>
        <v>0.5</v>
      </c>
      <c r="H8" s="14">
        <f>+SUM(H3:I6)</f>
        <v>7</v>
      </c>
      <c r="I8" s="16">
        <f>+H8/J8</f>
        <v>0.14583333333333334</v>
      </c>
      <c r="J8" s="14">
        <f>+SUM(J4:J6)</f>
        <v>48</v>
      </c>
    </row>
    <row r="10" spans="1:10" x14ac:dyDescent="0.2">
      <c r="E10" s="17">
        <f>+C8+E8</f>
        <v>0.35416666666666669</v>
      </c>
      <c r="H10" s="17">
        <f>+G8+I8</f>
        <v>0.64583333333333337</v>
      </c>
    </row>
    <row r="11" spans="1:10" x14ac:dyDescent="0.2">
      <c r="D11" s="17"/>
    </row>
  </sheetData>
  <mergeCells count="24">
    <mergeCell ref="D4:E4"/>
    <mergeCell ref="F4:G4"/>
    <mergeCell ref="H4:I4"/>
    <mergeCell ref="A7:A8"/>
    <mergeCell ref="B6:C6"/>
    <mergeCell ref="D6:E6"/>
    <mergeCell ref="F6:G6"/>
    <mergeCell ref="H6:I6"/>
    <mergeCell ref="B5:C5"/>
    <mergeCell ref="D5:E5"/>
    <mergeCell ref="F5:G5"/>
    <mergeCell ref="H5:I5"/>
    <mergeCell ref="B4:C4"/>
    <mergeCell ref="A1:A3"/>
    <mergeCell ref="B1:J1"/>
    <mergeCell ref="B2:C2"/>
    <mergeCell ref="D2:E2"/>
    <mergeCell ref="F2:G2"/>
    <mergeCell ref="H2:I2"/>
    <mergeCell ref="J2:J3"/>
    <mergeCell ref="B3:C3"/>
    <mergeCell ref="D3:E3"/>
    <mergeCell ref="F3:G3"/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Variables_Items</vt:lpstr>
      <vt:lpstr>Clasificación</vt:lpstr>
      <vt:lpstr>Respuestas</vt:lpstr>
      <vt:lpstr>Informe Cuantitativo</vt:lpstr>
      <vt:lpstr>OO</vt:lpstr>
      <vt:lpstr>AT</vt:lpstr>
      <vt:lpstr>ED</vt:lpstr>
      <vt:lpstr>CE</vt:lpstr>
      <vt:lpstr>CP</vt:lpstr>
      <vt:lpstr>TG</vt:lpstr>
      <vt:lpstr>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dcterms:created xsi:type="dcterms:W3CDTF">2022-03-12T04:05:34Z</dcterms:created>
  <dcterms:modified xsi:type="dcterms:W3CDTF">2022-07-22T08:52:44Z</dcterms:modified>
</cp:coreProperties>
</file>